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180" windowWidth="27795" windowHeight="1252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МП'!$D$15</definedName>
    <definedName name="_ftnref2" localSheetId="0">'проект МП'!$L$15</definedName>
    <definedName name="_ftnref3" localSheetId="0">'проект МП'!$M$15</definedName>
    <definedName name="_ftnref4" localSheetId="0">'проект МП'!$N$15</definedName>
    <definedName name="_ftnref5" localSheetId="0">'проект МП'!#REF!</definedName>
    <definedName name="_ftnref6" localSheetId="0">'проект МП'!#REF!</definedName>
    <definedName name="_xlnm.Print_Area" localSheetId="0">'проект МП'!$A$1:$N$55</definedName>
  </definedNames>
  <calcPr calcId="162913" iterate="1"/>
</workbook>
</file>

<file path=xl/calcChain.xml><?xml version="1.0" encoding="utf-8"?>
<calcChain xmlns="http://schemas.openxmlformats.org/spreadsheetml/2006/main">
  <c r="J54" i="3" l="1"/>
  <c r="H54" i="3"/>
  <c r="M54" i="3"/>
  <c r="L54" i="3"/>
  <c r="K54" i="3"/>
  <c r="I54" i="3"/>
  <c r="N55" i="3"/>
  <c r="I17" i="3"/>
  <c r="J17" i="3"/>
  <c r="K17" i="3"/>
  <c r="L17" i="3"/>
  <c r="M17" i="3"/>
  <c r="H17" i="3"/>
  <c r="N18" i="3"/>
  <c r="I32" i="3"/>
  <c r="J32" i="3"/>
  <c r="K32" i="3"/>
  <c r="L32" i="3"/>
  <c r="M32" i="3"/>
  <c r="H32" i="3"/>
  <c r="I31" i="3"/>
  <c r="J31" i="3"/>
  <c r="K31" i="3"/>
  <c r="L31" i="3"/>
  <c r="M31" i="3"/>
  <c r="H30" i="3"/>
  <c r="H5" i="3" s="1"/>
  <c r="H31" i="3"/>
  <c r="I30" i="3"/>
  <c r="I5" i="3" s="1"/>
  <c r="J30" i="3"/>
  <c r="J5" i="3" s="1"/>
  <c r="K30" i="3"/>
  <c r="K5" i="3" s="1"/>
  <c r="L30" i="3"/>
  <c r="L5" i="3" s="1"/>
  <c r="M30" i="3"/>
  <c r="M5" i="3" s="1"/>
  <c r="N54" i="3" l="1"/>
  <c r="N17" i="3"/>
  <c r="K29" i="3"/>
  <c r="H29" i="3"/>
  <c r="J29" i="3"/>
  <c r="L29" i="3"/>
  <c r="M29" i="3"/>
  <c r="I29" i="3"/>
  <c r="I26" i="3" l="1"/>
  <c r="I25" i="3" s="1"/>
  <c r="J26" i="3"/>
  <c r="J25" i="3" s="1"/>
  <c r="K26" i="3"/>
  <c r="K25" i="3" s="1"/>
  <c r="L26" i="3"/>
  <c r="L25" i="3" s="1"/>
  <c r="M26" i="3"/>
  <c r="M25" i="3" s="1"/>
  <c r="H26" i="3"/>
  <c r="H25" i="3" s="1"/>
  <c r="I27" i="3"/>
  <c r="J27" i="3"/>
  <c r="K27" i="3"/>
  <c r="L27" i="3"/>
  <c r="M27" i="3"/>
  <c r="H27" i="3"/>
  <c r="N28" i="3"/>
  <c r="I20" i="3"/>
  <c r="I19" i="3" s="1"/>
  <c r="J20" i="3"/>
  <c r="J19" i="3" s="1"/>
  <c r="K20" i="3"/>
  <c r="K19" i="3" s="1"/>
  <c r="L20" i="3"/>
  <c r="M20" i="3"/>
  <c r="M19" i="3" s="1"/>
  <c r="H20" i="3"/>
  <c r="H19" i="3" s="1"/>
  <c r="I21" i="3"/>
  <c r="J21" i="3"/>
  <c r="K21" i="3"/>
  <c r="L21" i="3"/>
  <c r="M21" i="3"/>
  <c r="H21" i="3"/>
  <c r="N22" i="3"/>
  <c r="K10" i="3"/>
  <c r="L10" i="3"/>
  <c r="M10" i="3"/>
  <c r="L19" i="3"/>
  <c r="N21" i="3" l="1"/>
  <c r="N27" i="3"/>
  <c r="N15" i="3" l="1"/>
  <c r="I8" i="3" l="1"/>
  <c r="J8" i="3"/>
  <c r="K8" i="3"/>
  <c r="L8" i="3"/>
  <c r="M8" i="3"/>
  <c r="H8" i="3"/>
  <c r="N5" i="3" l="1"/>
  <c r="J12" i="3"/>
  <c r="I12" i="3"/>
  <c r="H12" i="3"/>
  <c r="K9" i="3"/>
  <c r="L9" i="3"/>
  <c r="M9" i="3"/>
  <c r="I13" i="3"/>
  <c r="J13" i="3"/>
  <c r="K13" i="3"/>
  <c r="L13" i="3"/>
  <c r="M13" i="3"/>
  <c r="H13" i="3"/>
  <c r="K11" i="3"/>
  <c r="L11" i="3"/>
  <c r="M11" i="3"/>
  <c r="N16" i="3"/>
  <c r="N14" i="3"/>
  <c r="I41" i="3"/>
  <c r="J41" i="3"/>
  <c r="K41" i="3"/>
  <c r="L41" i="3"/>
  <c r="M41" i="3"/>
  <c r="H41" i="3"/>
  <c r="N43" i="3"/>
  <c r="H10" i="3" l="1"/>
  <c r="I10" i="3"/>
  <c r="J11" i="3"/>
  <c r="J10" i="3"/>
  <c r="I11" i="3"/>
  <c r="N30" i="3"/>
  <c r="H11" i="3"/>
  <c r="N12" i="3"/>
  <c r="N13" i="3"/>
  <c r="I9" i="3" l="1"/>
  <c r="H9" i="3"/>
  <c r="J9" i="3"/>
  <c r="N11" i="3"/>
  <c r="I23" i="3"/>
  <c r="J23" i="3"/>
  <c r="K23" i="3"/>
  <c r="L23" i="3"/>
  <c r="M23" i="3"/>
  <c r="J49" i="3"/>
  <c r="J46" i="3" s="1"/>
  <c r="J6" i="3" s="1"/>
  <c r="I49" i="3"/>
  <c r="H49" i="3"/>
  <c r="H48" i="3" s="1"/>
  <c r="N10" i="3"/>
  <c r="N24" i="3"/>
  <c r="N26" i="3"/>
  <c r="N34" i="3"/>
  <c r="N39" i="3"/>
  <c r="N40" i="3"/>
  <c r="N44" i="3"/>
  <c r="N50" i="3"/>
  <c r="N52" i="3"/>
  <c r="N53" i="3"/>
  <c r="I51" i="3"/>
  <c r="J51" i="3"/>
  <c r="K51" i="3"/>
  <c r="L51" i="3"/>
  <c r="M51" i="3"/>
  <c r="H51" i="3"/>
  <c r="K48" i="3"/>
  <c r="L48" i="3"/>
  <c r="M48" i="3"/>
  <c r="I47" i="3"/>
  <c r="I7" i="3" s="1"/>
  <c r="J47" i="3"/>
  <c r="J7" i="3" s="1"/>
  <c r="K47" i="3"/>
  <c r="K7" i="3" s="1"/>
  <c r="L47" i="3"/>
  <c r="L7" i="3" s="1"/>
  <c r="M47" i="3"/>
  <c r="M7" i="3" s="1"/>
  <c r="K46" i="3"/>
  <c r="K6" i="3" s="1"/>
  <c r="L46" i="3"/>
  <c r="L6" i="3" s="1"/>
  <c r="M46" i="3"/>
  <c r="M6" i="3" s="1"/>
  <c r="H47" i="3"/>
  <c r="H7" i="3" s="1"/>
  <c r="I38" i="3"/>
  <c r="J38" i="3"/>
  <c r="K38" i="3"/>
  <c r="L38" i="3"/>
  <c r="M38" i="3"/>
  <c r="M4" i="3" l="1"/>
  <c r="L4" i="3"/>
  <c r="J4" i="3"/>
  <c r="K4" i="3"/>
  <c r="J45" i="3"/>
  <c r="K45" i="3"/>
  <c r="N36" i="3"/>
  <c r="N37" i="3"/>
  <c r="N42" i="3"/>
  <c r="N41" i="3"/>
  <c r="M45" i="3"/>
  <c r="L45" i="3"/>
  <c r="N51" i="3"/>
  <c r="N47" i="3"/>
  <c r="H46" i="3"/>
  <c r="J48" i="3"/>
  <c r="N49" i="3"/>
  <c r="I46" i="3"/>
  <c r="I6" i="3" s="1"/>
  <c r="I4" i="3" s="1"/>
  <c r="I48" i="3"/>
  <c r="H38" i="3"/>
  <c r="N38" i="3" s="1"/>
  <c r="H45" i="3" l="1"/>
  <c r="H6" i="3"/>
  <c r="H4" i="3" s="1"/>
  <c r="N48" i="3"/>
  <c r="N46" i="3"/>
  <c r="N9" i="3"/>
  <c r="I45" i="3"/>
  <c r="N45" i="3" s="1"/>
  <c r="M35" i="3"/>
  <c r="L35" i="3"/>
  <c r="K35" i="3"/>
  <c r="J35" i="3"/>
  <c r="I35" i="3"/>
  <c r="H35" i="3"/>
  <c r="H23" i="3"/>
  <c r="N23" i="3" s="1"/>
  <c r="N8" i="3"/>
  <c r="N35" i="3" l="1"/>
  <c r="L33" i="3"/>
  <c r="I33" i="3"/>
  <c r="M33" i="3"/>
  <c r="J33" i="3"/>
  <c r="K33" i="3"/>
  <c r="N25" i="3"/>
  <c r="H33" i="3"/>
  <c r="N31" i="3" l="1"/>
  <c r="N32" i="3"/>
  <c r="N33" i="3"/>
  <c r="N29" i="3" l="1"/>
  <c r="N6" i="3" l="1"/>
  <c r="N7" i="3" l="1"/>
  <c r="N4" i="3"/>
  <c r="H12" i="2" s="1"/>
  <c r="N19" i="3" l="1"/>
  <c r="N20" i="3"/>
</calcChain>
</file>

<file path=xl/sharedStrings.xml><?xml version="1.0" encoding="utf-8"?>
<sst xmlns="http://schemas.openxmlformats.org/spreadsheetml/2006/main" count="221" uniqueCount="139">
  <si>
    <t>Всего</t>
  </si>
  <si>
    <t>N п/п</t>
  </si>
  <si>
    <t>Наименование показателя</t>
  </si>
  <si>
    <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</si>
  <si>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</si>
  <si>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</si>
  <si>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</si>
  <si>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</si>
  <si>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</si>
  <si>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>Цели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</si>
  <si>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</si>
  <si>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</si>
  <si>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</si>
  <si>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</si>
  <si>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</si>
  <si>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</si>
  <si>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</si>
  <si>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</si>
  <si>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</si>
  <si>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</si>
  <si>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</si>
  <si>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</si>
  <si>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</si>
  <si>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</si>
  <si>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</si>
  <si>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</si>
  <si>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</si>
  <si>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</si>
  <si>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</si>
  <si>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</si>
  <si>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</si>
  <si>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</si>
  <si>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</si>
  <si>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</si>
  <si>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2.1.</t>
  </si>
  <si>
    <t>2.2.</t>
  </si>
  <si>
    <t>2025 год</t>
  </si>
  <si>
    <t>2026 год</t>
  </si>
  <si>
    <t>2027 год</t>
  </si>
  <si>
    <t>1.2.</t>
  </si>
  <si>
    <t>тысяч рублей</t>
  </si>
  <si>
    <t>2.1.1.</t>
  </si>
  <si>
    <t>1.1.1.</t>
  </si>
  <si>
    <t>1.3.</t>
  </si>
  <si>
    <t>Комплекс процессных мероприятий "Выравнивание бюджетной обеспеченности  и обеспечение сбалансированности бюджетов поселений в границах Белоярского района"</t>
  </si>
  <si>
    <t>Комплекс процессных мероприятий "Финансовое обеспечение осуществления органами местного самоуправления поселений в границах Белоярского района переданных полномочий "</t>
  </si>
  <si>
    <t>Управление резервными средствами бюджета Белоярского района</t>
  </si>
  <si>
    <t>Обслуживание муниципального долга Белоярского района</t>
  </si>
  <si>
    <t>Планирование ассигнований на погашение долговых обязательств Белоярского района</t>
  </si>
  <si>
    <t>Комплекс процессных мероприятий "Повышение прозрачности и информационной доступности бюджета и бюджетного процесса»</t>
  </si>
  <si>
    <t xml:space="preserve">Комплекс процессных мероприятий "Повышение финансовой грамотности населения и формирование финансовой культуры" 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</si>
  <si>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</si>
  <si>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Комплекс процессных мероприятий "Обеспечение деятельности органов местного самоуправления Белоярского района"</t>
  </si>
  <si>
    <t>Обеспечение выполнения функций управления муниципальными финансами</t>
  </si>
  <si>
    <t xml:space="preserve">«Управление муниципальными финансами в Белоярском районе» </t>
  </si>
  <si>
    <t>Комитет по финансам и налоговой политике администрации Белоярского района (далее - Комитет по финансам)</t>
  </si>
  <si>
    <t>Цель 2 "Повышение эффективности межбюджетных отношений в Белоярском районе, эффективное и целевое использование средств, переданных на исполнение полномочий органам местного самоуправления поселений в границах Белоярского района (далее - поселений), расширение бюджетной самостоятельности и ответственности органов местного самоуправления поселений"</t>
  </si>
  <si>
    <t>1. "Долгосрочное финансовое планирование и организация бюджетного процесса"</t>
  </si>
  <si>
    <t>процент</t>
  </si>
  <si>
    <t>Размер годового объема расходов на обслуживание муниципального долга  от утвержденного общего объема расходов бюджета Белоярского района</t>
  </si>
  <si>
    <t>&lt;15</t>
  </si>
  <si>
    <t>Соблюдение в течение финансового года ограничений по верхнему пределу муниципального внутреннего и внешнего долга, предельных значений показателей долговой устойчивости Белоярского района, установленных бюджетным законодательством (при условии соблюдения – 1, несоблюдение – 0)</t>
  </si>
  <si>
    <t>Средняя итоговая оценка качества организации и осуществления бюджетного процесса в поселениях Белоярского района</t>
  </si>
  <si>
    <t>Направление (подпрограмма) "Долгосрочное финансовое планирование и организация бюджетного процесса".</t>
  </si>
  <si>
    <t>Исполнение расходных обязательств по субвенциям, предоставленным на осуществление отдельных государственных полномочий</t>
  </si>
  <si>
    <t>Доля поселений Белоярского района, уровень расчетной бюджетной обеспеченности которых после предоставления дотации на выравнивание бюджетной обеспеченности из бюджета Белоярского района составляет более 90% от установленного критерия выравнивания поселений</t>
  </si>
  <si>
    <t>Ответственный за реализацию:  Комитет по финансам</t>
  </si>
  <si>
    <t>Ответственный за реализацию: Комитет по финансам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</si>
  <si>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</si>
  <si>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1.3.1.</t>
  </si>
  <si>
    <t>1.4.</t>
  </si>
  <si>
    <t>1.4.1.</t>
  </si>
  <si>
    <t>1.5.</t>
  </si>
  <si>
    <t>1.5.1.</t>
  </si>
  <si>
    <t>обеспечение деятельности Комитета по финансам</t>
  </si>
  <si>
    <t>Комитет по финансам</t>
  </si>
  <si>
    <t>Муниципальная программа «Управление муниципальными финансами в Белоярском районе» (всего), в том числе:</t>
  </si>
  <si>
    <t>Предоставлены межбюджетные трансферты  на финансовое обеспечение осуществления органами местного самоуправления поселений в границах Белоярского района полномочий, переданных органами местного самоуправления Белоярского района на основании соглашений</t>
  </si>
  <si>
    <t>Предоставлены межбюджетные трансферты в форме субвенций на осуществление отдельных государственных полномочий</t>
  </si>
  <si>
    <t>1.1.2.</t>
  </si>
  <si>
    <t>1.1.3.</t>
  </si>
  <si>
    <t>Направление (подпрограмма) "Совершенствование межбюджетных отношений".</t>
  </si>
  <si>
    <t>2.1.2.</t>
  </si>
  <si>
    <t>Обеспечение сбалансированности бюджетов поселений в границах Белоярского района</t>
  </si>
  <si>
    <t>2.2.1.</t>
  </si>
  <si>
    <t>2.2.2.</t>
  </si>
  <si>
    <t>федеральный бюджет</t>
  </si>
  <si>
    <t>заместитель главы Белоярского района, председатель Комитета по финансам и налоговой политике Белоярского района</t>
  </si>
  <si>
    <t>2. "Совершенствование межбюджетных отношений"</t>
  </si>
  <si>
    <t xml:space="preserve">Цель 1 "Повышение качества управления муниципальными финансами, обеспечение финансовой устойчивости и долгосрочной сбалансированности бюджетной системы Белоярского района"
</t>
  </si>
  <si>
    <t>Цель 1 "Повышение качества управления муниципальными финансами, обеспечение финансовой устойчивости и долгосрочной сбалансированности бюджетной системы Белоярского района"</t>
  </si>
  <si>
    <t xml:space="preserve">Соблюдение в течение финансового года ограничений по верхнему пределу муниципального внутреннего и внешнего долга, предельных значений показателей долговой устойчивости Белоярского района, установленных бюджетным законодательством </t>
  </si>
  <si>
    <t xml:space="preserve">
</t>
  </si>
  <si>
    <t>Обеспечение условий для устойчивого исполнения расходных обязательств муниципального образования"</t>
  </si>
  <si>
    <t>-</t>
  </si>
  <si>
    <t>мероприятие (результат) "Управление резервными средствами бюджета Белоярского района"</t>
  </si>
  <si>
    <t>мероприятие (результат)  "Обслуживание муниципального долга Белоярского района"</t>
  </si>
  <si>
    <t xml:space="preserve">Финансовая поддержка некоммерческих организаций на реализацию мероприятий, направленных на повышение финансовой грамотности населения и формирования финансовой культуры </t>
  </si>
  <si>
    <t>Содействие повышению эффективности муниципального управления</t>
  </si>
  <si>
    <t>Организация централизации ведения бюджетного (бухгалтерского) учета и формирования бюджетной (бухгалтерской) отчетности</t>
  </si>
  <si>
    <t>Комплекс процессных мероприятий "Финансовое обеспечение осуществления органами местного самоуправления поселений в границах Белоярского района переданных полномочий"</t>
  </si>
  <si>
    <t xml:space="preserve">Решение Думы Белоярского района от 13 февраля 2024 № 5 "Об утверждении Правил предоставления межбюджетных трансфертов из бюджета Белоярского района бюджетам городского и сельских поселений в границах Белоярского района"
</t>
  </si>
  <si>
    <t xml:space="preserve">Поддержание устойчивости исполнения бюджетов поселений в границах Белоярского района
</t>
  </si>
  <si>
    <t>Выравнивание бюджетной обеспеченности и сокращение разрыва в уровне бюджетной обеспеченности  поселений в границах Белоярского района.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</si>
  <si>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</si>
  <si>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 xml:space="preserve">Повышение качества организации и осуществления бюджетного процесса органами местного самоуправления поселений Белоярского района;
рост налогового потенциала и качества планирования доходов местных бюджетов органами местного самоуправления поселений Белоярского района
</t>
  </si>
  <si>
    <t>Стимулирование повышения качества управления муниципальными финансами и эффективности деятельности органов местного самоуправления поселений Белоярского района</t>
  </si>
  <si>
    <t>Повышение эффективности деятельности органов местного самоуправления поселений Белоярского района</t>
  </si>
  <si>
    <t>≥80</t>
  </si>
  <si>
    <t xml:space="preserve">Обеспечение деятельности МКУ "Центр учета и отчетности", осуществляющего полномочия по ведению централизованного бухгалтерского учета и формирования отчетности     </t>
  </si>
  <si>
    <t>Обеспечение сбалансированности бюджетов поселений в границах Белоярского района, предоставлены межбюджетные трансферты на обеспечение сбалансированности бюджетеов поселений в границах Белоярского района</t>
  </si>
  <si>
    <t xml:space="preserve">Государственная  программа Ханты-Мансийского автономного округа - Югры "Управление государственными финансами и создание условий для эффективного управления муниципальными финансами"
</t>
  </si>
  <si>
    <t xml:space="preserve">"Бюджетный кодекс Российской Федерации" от 31.07.1998 № 145-ФЗ
</t>
  </si>
  <si>
    <t>Постановление администрации Белоярского района от 7 сентября 2023 года № 553 "О порядке проведения мониторинга и оценки качества организации и осуществления бюджетного процесса органами местного самоуправления сельских поселений в границах Белоярского района"</t>
  </si>
  <si>
    <t>&lt;*&gt; бюджетные ассигнования отражены в источниках финансирования дефицита бюджета Белоярского района, в связи с чем, в итоговых суммах финансирования по муниципальной программе не учитываются.</t>
  </si>
  <si>
    <t>5.1.</t>
  </si>
  <si>
    <t>мероприятие (результат) "Финансовая поддержка некоммерческих организаций на реализацию мероприятий, направленных на повышение финансовой грамотности населения и формирования финансовой культуры "</t>
  </si>
  <si>
    <t>мероприятие (результат) "Обеспечение выполнения функций управления муниципальными финансами "</t>
  </si>
  <si>
    <t>мероприятие (результат) "Предоставление межбюджетных трансфертов  на финансовое обеспечение осуществления органами местного самоуправления поселений в границах Белоярского района полномочий, переданных органами местного самоуправления Белоярского района на основании соглашений"</t>
  </si>
  <si>
    <t>мероприятие (результат) "Предоставление межбюджетных трансфертов в иных случаях, предусмотренных законами Ханты-Мансийского автономного округа – Югры и муниципальными правовыми актами Белоярского района"</t>
  </si>
  <si>
    <t>мероприятие (результат) "Предоставление субсидий бюджетам поселений Белоярского района на реализацию инициативных проектов, отобранных по результатам конкурса"</t>
  </si>
  <si>
    <t>мероприятие (результат) "Предоставление межбюджетных трансфертов в форме субвенций на осуществление отдельных государственных полномочий"</t>
  </si>
  <si>
    <t>мероприятие (результат) "Выравнивание бюджетной обеспеченности поселений в границах Белоярского района"</t>
  </si>
  <si>
    <t>6.1.</t>
  </si>
  <si>
    <t>6.2.</t>
  </si>
  <si>
    <t>мероприятие (результат) "Планирование ассигнований на погашение долговых обязательств Белоярского района" &lt;*&gt;</t>
  </si>
  <si>
    <t>1.2.1.</t>
  </si>
  <si>
    <t>Обеспечение результативного использования средств бюджета Белоярского района, повышение прозрачности и информационной доступности бюджета и бюджетного процесса</t>
  </si>
  <si>
    <t xml:space="preserve">Мониторинг качества финансового менеджмента, осуществляемого главными распорядителями средств бюджета Белоярского района.
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средств.
</t>
  </si>
  <si>
    <t>Комплекс процессных мероприятий "Повышение прозрачности и информационной доступности бюджета и бюджетного процесса"</t>
  </si>
  <si>
    <t>3.1.</t>
  </si>
  <si>
    <t>6.3.</t>
  </si>
  <si>
    <t>6.4.</t>
  </si>
  <si>
    <t>7.1.</t>
  </si>
  <si>
    <t>7.2.</t>
  </si>
  <si>
    <t>2.3.</t>
  </si>
  <si>
    <t>2.3.1.</t>
  </si>
  <si>
    <t>2.3.2.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</si>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</sst>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u/>
      <sz val="11"/>
      <color rgb="FF0000FF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8">
    <xf numFmtId="0" fontId="0" fillId="0" borderId="0"/>
    <xf numFmtId="0" fontId="2" fillId="0" borderId="0"/>
    <xf numFmtId="0" fontId="8" fillId="0" borderId="0" applyBorder="0" applyProtection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2" fillId="0" borderId="0"/>
    <xf numFmtId="0" fontId="13" fillId="2" borderId="0"/>
    <xf numFmtId="0" fontId="13" fillId="3" borderId="0"/>
    <xf numFmtId="0" fontId="12" fillId="4" borderId="0"/>
    <xf numFmtId="0" fontId="14" fillId="5" borderId="0"/>
    <xf numFmtId="0" fontId="15" fillId="6" borderId="0"/>
    <xf numFmtId="0" fontId="16" fillId="0" borderId="0"/>
    <xf numFmtId="0" fontId="17" fillId="0" borderId="0"/>
    <xf numFmtId="0" fontId="18" fillId="7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8" borderId="0"/>
    <xf numFmtId="0" fontId="24" fillId="8" borderId="3"/>
    <xf numFmtId="0" fontId="25" fillId="0" borderId="0"/>
    <xf numFmtId="0" fontId="26" fillId="0" borderId="0"/>
    <xf numFmtId="0" fontId="26" fillId="0" borderId="0"/>
    <xf numFmtId="0" fontId="14" fillId="0" borderId="0"/>
    <xf numFmtId="0" fontId="27" fillId="0" borderId="0"/>
    <xf numFmtId="0" fontId="1" fillId="0" borderId="0"/>
    <xf numFmtId="0" fontId="6" fillId="0" borderId="0"/>
    <xf numFmtId="0" fontId="26" fillId="0" borderId="0"/>
    <xf numFmtId="0" fontId="3" fillId="0" borderId="0"/>
    <xf numFmtId="168" fontId="1" fillId="0" borderId="0" applyFont="0" applyFill="0" applyBorder="0" applyProtection="0"/>
    <xf numFmtId="0" fontId="27" fillId="0" borderId="0"/>
    <xf numFmtId="0" fontId="1" fillId="0" borderId="0"/>
    <xf numFmtId="0" fontId="27" fillId="0" borderId="0"/>
    <xf numFmtId="0" fontId="24" fillId="8" borderId="3"/>
    <xf numFmtId="0" fontId="27" fillId="0" borderId="0"/>
  </cellStyleXfs>
  <cellXfs count="168">
    <xf numFmtId="0" fontId="0" fillId="0" borderId="0" xfId="0"/>
    <xf numFmtId="0" fontId="10" fillId="0" borderId="15" xfId="0" applyFont="1" applyFill="1" applyBorder="1" applyAlignment="1"/>
    <xf numFmtId="0" fontId="10" fillId="0" borderId="16" xfId="0" applyFont="1" applyFill="1" applyBorder="1" applyAlignment="1"/>
    <xf numFmtId="0" fontId="29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34" xfId="0" applyFont="1" applyFill="1" applyBorder="1" applyAlignment="1">
      <alignment horizontal="left"/>
    </xf>
    <xf numFmtId="0" fontId="10" fillId="0" borderId="35" xfId="0" applyFont="1" applyFill="1" applyBorder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33" fillId="0" borderId="0" xfId="0" applyFont="1"/>
    <xf numFmtId="0" fontId="32" fillId="0" borderId="4" xfId="0" applyFont="1" applyBorder="1" applyAlignment="1">
      <alignment horizontal="center"/>
    </xf>
    <xf numFmtId="169" fontId="32" fillId="0" borderId="4" xfId="0" applyNumberFormat="1" applyFont="1" applyBorder="1" applyAlignment="1">
      <alignment horizontal="center"/>
    </xf>
    <xf numFmtId="169" fontId="32" fillId="0" borderId="4" xfId="0" applyNumberFormat="1" applyFont="1" applyFill="1" applyBorder="1" applyAlignment="1">
      <alignment horizontal="center"/>
    </xf>
    <xf numFmtId="169" fontId="34" fillId="0" borderId="4" xfId="0" applyNumberFormat="1" applyFont="1" applyFill="1" applyBorder="1" applyAlignment="1">
      <alignment horizontal="center"/>
    </xf>
    <xf numFmtId="169" fontId="34" fillId="0" borderId="1" xfId="0" applyNumberFormat="1" applyFont="1" applyFill="1" applyBorder="1" applyAlignment="1">
      <alignment horizontal="center"/>
    </xf>
    <xf numFmtId="169" fontId="32" fillId="0" borderId="1" xfId="0" applyNumberFormat="1" applyFont="1" applyFill="1" applyBorder="1" applyAlignment="1">
      <alignment horizontal="center"/>
    </xf>
    <xf numFmtId="0" fontId="33" fillId="0" borderId="0" xfId="0" applyFont="1" applyAlignment="1">
      <alignment vertical="center"/>
    </xf>
    <xf numFmtId="0" fontId="10" fillId="0" borderId="25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left"/>
    </xf>
    <xf numFmtId="0" fontId="10" fillId="0" borderId="27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10" fillId="0" borderId="33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33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/>
    </xf>
    <xf numFmtId="0" fontId="10" fillId="0" borderId="16" xfId="0" applyFont="1" applyFill="1" applyBorder="1" applyAlignment="1">
      <alignment horizontal="left" vertical="top"/>
    </xf>
    <xf numFmtId="0" fontId="10" fillId="0" borderId="16" xfId="0" applyFont="1" applyFill="1" applyBorder="1" applyAlignment="1">
      <alignment horizontal="left" vertical="top" wrapText="1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33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/>
    </xf>
    <xf numFmtId="0" fontId="10" fillId="0" borderId="15" xfId="0" applyFont="1" applyFill="1" applyBorder="1" applyAlignment="1">
      <alignment horizontal="left"/>
    </xf>
    <xf numFmtId="0" fontId="10" fillId="0" borderId="16" xfId="0" applyFont="1" applyFill="1" applyBorder="1" applyAlignment="1">
      <alignment horizontal="left"/>
    </xf>
    <xf numFmtId="0" fontId="10" fillId="0" borderId="19" xfId="0" applyFont="1" applyFill="1" applyBorder="1" applyAlignment="1">
      <alignment horizontal="left" vertical="top" wrapText="1"/>
    </xf>
    <xf numFmtId="0" fontId="10" fillId="0" borderId="20" xfId="0" applyFont="1" applyFill="1" applyBorder="1" applyAlignment="1">
      <alignment horizontal="left" vertical="top"/>
    </xf>
    <xf numFmtId="0" fontId="10" fillId="0" borderId="21" xfId="0" applyFont="1" applyFill="1" applyBorder="1" applyAlignment="1">
      <alignment horizontal="left" vertical="top"/>
    </xf>
    <xf numFmtId="0" fontId="10" fillId="0" borderId="35" xfId="0" applyFont="1" applyFill="1" applyBorder="1" applyAlignment="1">
      <alignment horizontal="center" vertical="top"/>
    </xf>
    <xf numFmtId="0" fontId="10" fillId="0" borderId="22" xfId="0" applyFont="1" applyFill="1" applyBorder="1" applyAlignment="1">
      <alignment horizontal="left"/>
    </xf>
    <xf numFmtId="0" fontId="10" fillId="0" borderId="23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0" fontId="28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top" wrapText="1"/>
    </xf>
    <xf numFmtId="0" fontId="10" fillId="0" borderId="34" xfId="0" applyFont="1" applyFill="1" applyBorder="1" applyAlignment="1">
      <alignment horizontal="left" vertical="top"/>
    </xf>
    <xf numFmtId="0" fontId="10" fillId="0" borderId="35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169" fontId="10" fillId="0" borderId="14" xfId="0" applyNumberFormat="1" applyFont="1" applyFill="1" applyBorder="1" applyAlignment="1">
      <alignment horizontal="left"/>
    </xf>
    <xf numFmtId="169" fontId="10" fillId="0" borderId="15" xfId="0" applyNumberFormat="1" applyFont="1" applyFill="1" applyBorder="1" applyAlignment="1">
      <alignment horizontal="left"/>
    </xf>
    <xf numFmtId="0" fontId="10" fillId="0" borderId="4" xfId="2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10" fillId="0" borderId="2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/>
    </xf>
    <xf numFmtId="0" fontId="10" fillId="0" borderId="8" xfId="0" applyFont="1" applyFill="1" applyBorder="1" applyAlignment="1">
      <alignment horizontal="left" vertical="top"/>
    </xf>
    <xf numFmtId="0" fontId="10" fillId="0" borderId="1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left" wrapText="1"/>
    </xf>
    <xf numFmtId="0" fontId="10" fillId="0" borderId="34" xfId="0" applyFont="1" applyFill="1" applyBorder="1" applyAlignment="1">
      <alignment horizontal="left" wrapText="1"/>
    </xf>
    <xf numFmtId="0" fontId="10" fillId="0" borderId="35" xfId="0" applyFont="1" applyFill="1" applyBorder="1" applyAlignment="1">
      <alignment horizontal="left" wrapText="1"/>
    </xf>
    <xf numFmtId="0" fontId="34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1" fontId="34" fillId="0" borderId="1" xfId="0" applyNumberFormat="1" applyFont="1" applyFill="1" applyBorder="1" applyAlignment="1">
      <alignment horizontal="center" vertical="center"/>
    </xf>
    <xf numFmtId="0" fontId="32" fillId="0" borderId="37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39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horizontal="center" vertical="center"/>
    </xf>
    <xf numFmtId="0" fontId="34" fillId="0" borderId="38" xfId="0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0" borderId="39" xfId="0" applyFont="1" applyFill="1" applyBorder="1" applyAlignment="1">
      <alignment horizontal="center" vertical="center"/>
    </xf>
    <xf numFmtId="14" fontId="32" fillId="0" borderId="37" xfId="0" applyNumberFormat="1" applyFont="1" applyFill="1" applyBorder="1" applyAlignment="1">
      <alignment horizontal="center" vertical="center"/>
    </xf>
    <xf numFmtId="14" fontId="32" fillId="0" borderId="39" xfId="0" applyNumberFormat="1" applyFont="1" applyFill="1" applyBorder="1" applyAlignment="1">
      <alignment horizontal="center" vertical="center"/>
    </xf>
    <xf numFmtId="14" fontId="32" fillId="0" borderId="38" xfId="0" applyNumberFormat="1" applyFont="1" applyFill="1" applyBorder="1" applyAlignment="1">
      <alignment horizontal="center" vertical="center"/>
    </xf>
    <xf numFmtId="1" fontId="34" fillId="0" borderId="37" xfId="0" applyNumberFormat="1" applyFont="1" applyFill="1" applyBorder="1" applyAlignment="1">
      <alignment horizontal="center" vertical="center"/>
    </xf>
    <xf numFmtId="1" fontId="34" fillId="0" borderId="39" xfId="0" applyNumberFormat="1" applyFont="1" applyFill="1" applyBorder="1" applyAlignment="1">
      <alignment horizontal="center" vertical="center"/>
    </xf>
    <xf numFmtId="1" fontId="34" fillId="0" borderId="38" xfId="0" applyNumberFormat="1" applyFont="1" applyFill="1" applyBorder="1" applyAlignment="1">
      <alignment horizontal="center" vertical="center"/>
    </xf>
    <xf numFmtId="0" fontId="32" fillId="0" borderId="6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14" xfId="0" applyFont="1" applyFill="1" applyBorder="1" applyAlignment="1">
      <alignment horizontal="left" vertical="top" wrapText="1"/>
    </xf>
    <xf numFmtId="0" fontId="32" fillId="0" borderId="15" xfId="0" applyFont="1" applyFill="1" applyBorder="1" applyAlignment="1">
      <alignment horizontal="left" vertical="top" wrapText="1"/>
    </xf>
    <xf numFmtId="0" fontId="32" fillId="0" borderId="16" xfId="0" applyFont="1" applyFill="1" applyBorder="1" applyAlignment="1">
      <alignment horizontal="left" vertical="top" wrapText="1"/>
    </xf>
    <xf numFmtId="0" fontId="34" fillId="0" borderId="14" xfId="0" applyFont="1" applyFill="1" applyBorder="1" applyAlignment="1">
      <alignment horizontal="left" vertical="top" wrapText="1"/>
    </xf>
    <xf numFmtId="0" fontId="34" fillId="0" borderId="15" xfId="0" applyFont="1" applyFill="1" applyBorder="1" applyAlignment="1">
      <alignment horizontal="left" vertical="top" wrapText="1"/>
    </xf>
    <xf numFmtId="0" fontId="34" fillId="0" borderId="16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left" vertical="top" wrapText="1"/>
    </xf>
    <xf numFmtId="0" fontId="34" fillId="0" borderId="7" xfId="0" applyFont="1" applyFill="1" applyBorder="1" applyAlignment="1">
      <alignment horizontal="left" vertical="top" wrapText="1"/>
    </xf>
    <xf numFmtId="0" fontId="34" fillId="0" borderId="8" xfId="0" applyFont="1" applyFill="1" applyBorder="1" applyAlignment="1">
      <alignment horizontal="left" vertical="top" wrapText="1"/>
    </xf>
    <xf numFmtId="0" fontId="34" fillId="0" borderId="33" xfId="0" applyFont="1" applyFill="1" applyBorder="1" applyAlignment="1">
      <alignment horizontal="left" vertical="top" wrapText="1"/>
    </xf>
    <xf numFmtId="0" fontId="34" fillId="0" borderId="34" xfId="0" applyFont="1" applyFill="1" applyBorder="1" applyAlignment="1">
      <alignment horizontal="left" vertical="top" wrapText="1"/>
    </xf>
    <xf numFmtId="0" fontId="34" fillId="0" borderId="3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</cellXfs>
  <cellStyles count="88">
    <cellStyle name="Accent" xfId="57"/>
    <cellStyle name="Accent 1" xfId="58"/>
    <cellStyle name="Accent 2" xfId="59"/>
    <cellStyle name="Accent 3" xfId="60"/>
    <cellStyle name="Bad" xfId="61"/>
    <cellStyle name="Error" xfId="62"/>
    <cellStyle name="Excel_BuiltIn_Hyperlink" xfId="63"/>
    <cellStyle name="Footnote" xfId="64"/>
    <cellStyle name="Good" xfId="65"/>
    <cellStyle name="Heading" xfId="66"/>
    <cellStyle name="Heading (user)" xfId="67"/>
    <cellStyle name="Heading 1" xfId="68"/>
    <cellStyle name="Heading 2" xfId="69"/>
    <cellStyle name="Hyperlink" xfId="70"/>
    <cellStyle name="Neutral" xfId="71"/>
    <cellStyle name="Note" xfId="72"/>
    <cellStyle name="Note 2" xfId="86"/>
    <cellStyle name="Result (user)" xfId="73"/>
    <cellStyle name="Status" xfId="74"/>
    <cellStyle name="Text" xfId="75"/>
    <cellStyle name="Warning" xfId="76"/>
    <cellStyle name="Гиперссылка" xfId="2" builtinId="8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1"/>
    <cellStyle name="Обычный 16" xfId="9"/>
    <cellStyle name="Обычный 17" xfId="10"/>
    <cellStyle name="Обычный 18" xfId="11"/>
    <cellStyle name="Обычный 2" xfId="12"/>
    <cellStyle name="Обычный 2 10" xfId="87"/>
    <cellStyle name="Обычный 2 2" xfId="13"/>
    <cellStyle name="Обычный 2 2 2" xfId="14"/>
    <cellStyle name="Обычный 2 2 3" xfId="15"/>
    <cellStyle name="Обычный 2 2 4" xfId="78"/>
    <cellStyle name="Обычный 2 2_ИНФОРМАЦИЯ К ДУМЕ" xfId="16"/>
    <cellStyle name="Обычный 2 3" xfId="17"/>
    <cellStyle name="Обычный 2 3 2" xfId="79"/>
    <cellStyle name="Обычный 2 4" xfId="18"/>
    <cellStyle name="Обычный 2 4 2" xfId="83"/>
    <cellStyle name="Обычный 2 5" xfId="19"/>
    <cellStyle name="Обычный 2 6" xfId="20"/>
    <cellStyle name="Обычный 2 7" xfId="21"/>
    <cellStyle name="Обычный 2 8" xfId="77"/>
    <cellStyle name="Обычный 2 9" xfId="85"/>
    <cellStyle name="Обычный 2_2013-2015гг." xfId="22"/>
    <cellStyle name="Обычный 3" xfId="23"/>
    <cellStyle name="Обычный 3 2" xfId="24"/>
    <cellStyle name="Обычный 3 3" xfId="25"/>
    <cellStyle name="Обычный 3 4" xfId="26"/>
    <cellStyle name="Обычный 3 5" xfId="80"/>
    <cellStyle name="Обычный 30" xfId="27"/>
    <cellStyle name="Обычный 31" xfId="28"/>
    <cellStyle name="Обычный 34" xfId="29"/>
    <cellStyle name="Обычный 36" xfId="30"/>
    <cellStyle name="Обычный 4" xfId="31"/>
    <cellStyle name="Обычный 4 2" xfId="32"/>
    <cellStyle name="Обычный 4 3" xfId="81"/>
    <cellStyle name="Обычный 40" xfId="33"/>
    <cellStyle name="Обычный 43" xfId="34"/>
    <cellStyle name="Обычный 5" xfId="35"/>
    <cellStyle name="Обычный 5 2" xfId="84"/>
    <cellStyle name="Обычный 50" xfId="36"/>
    <cellStyle name="Обычный 51" xfId="37"/>
    <cellStyle name="Обычный 52" xfId="38"/>
    <cellStyle name="Обычный 54" xfId="39"/>
    <cellStyle name="Обычный 6" xfId="40"/>
    <cellStyle name="Обычный 60" xfId="41"/>
    <cellStyle name="Обычный 61" xfId="42"/>
    <cellStyle name="Обычный 7" xfId="43"/>
    <cellStyle name="Обычный 72" xfId="44"/>
    <cellStyle name="Обычный 8" xfId="45"/>
    <cellStyle name="Обычный 9" xfId="46"/>
    <cellStyle name="Финансовый 10" xfId="47"/>
    <cellStyle name="Финансовый 11" xfId="48"/>
    <cellStyle name="Финансовый 13" xfId="49"/>
    <cellStyle name="Финансовый 2" xfId="50"/>
    <cellStyle name="Финансовый 2 2" xfId="51"/>
    <cellStyle name="Финансовый 2 3" xfId="52"/>
    <cellStyle name="Финансовый 3" xfId="53"/>
    <cellStyle name="Финансовый 4" xfId="54"/>
    <cellStyle name="Финансовый 5" xfId="55"/>
    <cellStyle name="Финансовый 6" xfId="82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tabSelected="1" view="pageBreakPreview" zoomScale="80" zoomScaleNormal="98" zoomScaleSheetLayoutView="80" workbookViewId="0">
      <selection activeCell="O13" sqref="O13"/>
    </sheetView>
  </sheetViews>
  <sheetFormatPr defaultRowHeight="15"/>
  <cols>
    <col min="1" max="1" width="8.5703125" style="20" customWidth="1"/>
    <col min="2" max="2" width="24.5703125" style="20" customWidth="1"/>
    <col min="3" max="3" width="10.5703125" style="20" customWidth="1"/>
    <col min="4" max="4" width="13.28515625" style="20" customWidth="1"/>
    <col min="5" max="11" width="9.140625" style="20"/>
    <col min="12" max="12" width="27.42578125" style="20" customWidth="1"/>
    <col min="13" max="13" width="22.7109375" style="20" customWidth="1"/>
    <col min="14" max="14" width="17.42578125" style="20" customWidth="1"/>
    <col min="15" max="16384" width="9.140625" style="20"/>
  </cols>
  <sheetData>
    <row r="1" spans="1:21">
      <c r="A1" s="71" t="s">
        <v>15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21">
      <c r="A2" s="71" t="s">
        <v>16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21">
      <c r="A3" s="71" t="s">
        <v>54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21">
      <c r="A4" s="167" t="s">
        <v>138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21" ht="28.5" customHeight="1">
      <c r="A5" s="84" t="s">
        <v>10</v>
      </c>
      <c r="B5" s="84"/>
      <c r="C5" s="84"/>
      <c r="D5" s="84"/>
      <c r="E5" s="84"/>
      <c r="F5" s="84"/>
      <c r="G5" s="84"/>
      <c r="H5" s="78" t="s">
        <v>87</v>
      </c>
      <c r="I5" s="78"/>
      <c r="J5" s="78"/>
      <c r="K5" s="78"/>
      <c r="L5" s="78"/>
      <c r="M5" s="78"/>
      <c r="N5" s="78"/>
    </row>
    <row r="6" spans="1:21" ht="33" customHeight="1">
      <c r="A6" s="84" t="s">
        <v>11</v>
      </c>
      <c r="B6" s="84"/>
      <c r="C6" s="84"/>
      <c r="D6" s="84"/>
      <c r="E6" s="84"/>
      <c r="F6" s="84"/>
      <c r="G6" s="84"/>
      <c r="H6" s="78" t="s">
        <v>55</v>
      </c>
      <c r="I6" s="78"/>
      <c r="J6" s="78"/>
      <c r="K6" s="78"/>
      <c r="L6" s="78"/>
      <c r="M6" s="78"/>
      <c r="N6" s="78"/>
    </row>
    <row r="7" spans="1:21">
      <c r="A7" s="84" t="s">
        <v>12</v>
      </c>
      <c r="B7" s="84"/>
      <c r="C7" s="84"/>
      <c r="D7" s="84"/>
      <c r="E7" s="84"/>
      <c r="F7" s="84"/>
      <c r="G7" s="84"/>
      <c r="H7" s="84" t="s">
        <v>17</v>
      </c>
      <c r="I7" s="84"/>
      <c r="J7" s="84"/>
      <c r="K7" s="84"/>
      <c r="L7" s="84"/>
      <c r="M7" s="84"/>
      <c r="N7" s="84"/>
    </row>
    <row r="8" spans="1:21" ht="32.25" customHeight="1">
      <c r="A8" s="79" t="s">
        <v>9</v>
      </c>
      <c r="B8" s="79"/>
      <c r="C8" s="79"/>
      <c r="D8" s="79"/>
      <c r="E8" s="79"/>
      <c r="F8" s="79"/>
      <c r="G8" s="79"/>
      <c r="H8" s="95" t="s">
        <v>89</v>
      </c>
      <c r="I8" s="95"/>
      <c r="J8" s="95"/>
      <c r="K8" s="95"/>
      <c r="L8" s="95"/>
      <c r="M8" s="95"/>
      <c r="N8" s="95"/>
      <c r="O8" s="96"/>
      <c r="P8" s="96"/>
      <c r="Q8" s="96"/>
      <c r="R8" s="96"/>
      <c r="S8" s="96"/>
      <c r="T8" s="96"/>
      <c r="U8" s="96"/>
    </row>
    <row r="9" spans="1:21" ht="60.75" customHeight="1">
      <c r="A9" s="79"/>
      <c r="B9" s="79"/>
      <c r="C9" s="79"/>
      <c r="D9" s="79"/>
      <c r="E9" s="79"/>
      <c r="F9" s="79"/>
      <c r="G9" s="79"/>
      <c r="H9" s="78" t="s">
        <v>56</v>
      </c>
      <c r="I9" s="78"/>
      <c r="J9" s="78"/>
      <c r="K9" s="78"/>
      <c r="L9" s="78"/>
      <c r="M9" s="78"/>
      <c r="N9" s="78"/>
    </row>
    <row r="10" spans="1:21">
      <c r="A10" s="89" t="s">
        <v>13</v>
      </c>
      <c r="B10" s="90"/>
      <c r="C10" s="90"/>
      <c r="D10" s="90"/>
      <c r="E10" s="90"/>
      <c r="F10" s="90"/>
      <c r="G10" s="91"/>
      <c r="H10" s="78" t="s">
        <v>57</v>
      </c>
      <c r="I10" s="84"/>
      <c r="J10" s="84"/>
      <c r="K10" s="84"/>
      <c r="L10" s="84"/>
      <c r="M10" s="84"/>
      <c r="N10" s="84"/>
    </row>
    <row r="11" spans="1:21">
      <c r="A11" s="92"/>
      <c r="B11" s="93"/>
      <c r="C11" s="93"/>
      <c r="D11" s="93"/>
      <c r="E11" s="93"/>
      <c r="F11" s="93"/>
      <c r="G11" s="94"/>
      <c r="H11" s="84" t="s">
        <v>88</v>
      </c>
      <c r="I11" s="84"/>
      <c r="J11" s="84"/>
      <c r="K11" s="84"/>
      <c r="L11" s="84"/>
      <c r="M11" s="84"/>
      <c r="N11" s="84"/>
    </row>
    <row r="12" spans="1:21">
      <c r="A12" s="84" t="s">
        <v>14</v>
      </c>
      <c r="B12" s="84"/>
      <c r="C12" s="84"/>
      <c r="D12" s="84"/>
      <c r="E12" s="84"/>
      <c r="F12" s="84"/>
      <c r="G12" s="84"/>
      <c r="H12" s="97">
        <f>Финансирование!N4</f>
        <v>1832477.5500000003</v>
      </c>
      <c r="I12" s="98"/>
      <c r="J12" s="1" t="s">
        <v>40</v>
      </c>
      <c r="K12" s="1"/>
      <c r="L12" s="1"/>
      <c r="M12" s="1"/>
      <c r="N12" s="2"/>
    </row>
    <row r="13" spans="1:21" ht="46.5" customHeight="1">
      <c r="A13" s="80" t="s">
        <v>18</v>
      </c>
      <c r="B13" s="80"/>
      <c r="C13" s="80"/>
      <c r="D13" s="80"/>
      <c r="E13" s="80"/>
      <c r="F13" s="80"/>
      <c r="G13" s="80"/>
      <c r="H13" s="81" t="s">
        <v>111</v>
      </c>
      <c r="I13" s="82"/>
      <c r="J13" s="82"/>
      <c r="K13" s="82"/>
      <c r="L13" s="82"/>
      <c r="M13" s="82"/>
      <c r="N13" s="83"/>
    </row>
    <row r="14" spans="1:21" ht="15.75">
      <c r="A14" s="101" t="s">
        <v>8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1" ht="44.25" customHeight="1">
      <c r="A15" s="102" t="s">
        <v>1</v>
      </c>
      <c r="B15" s="102" t="s">
        <v>2</v>
      </c>
      <c r="C15" s="102" t="s">
        <v>3</v>
      </c>
      <c r="D15" s="103" t="s">
        <v>7</v>
      </c>
      <c r="E15" s="103"/>
      <c r="F15" s="104" t="s">
        <v>4</v>
      </c>
      <c r="G15" s="104"/>
      <c r="H15" s="104"/>
      <c r="I15" s="104"/>
      <c r="J15" s="104"/>
      <c r="K15" s="104"/>
      <c r="L15" s="105" t="s">
        <v>19</v>
      </c>
      <c r="M15" s="99" t="s">
        <v>20</v>
      </c>
      <c r="N15" s="99" t="s">
        <v>21</v>
      </c>
    </row>
    <row r="16" spans="1:21">
      <c r="A16" s="102"/>
      <c r="B16" s="102"/>
      <c r="C16" s="102"/>
      <c r="D16" s="5" t="s">
        <v>5</v>
      </c>
      <c r="E16" s="5" t="s">
        <v>6</v>
      </c>
      <c r="F16" s="5">
        <v>2025</v>
      </c>
      <c r="G16" s="5">
        <v>2026</v>
      </c>
      <c r="H16" s="5">
        <v>2027</v>
      </c>
      <c r="I16" s="5">
        <v>2028</v>
      </c>
      <c r="J16" s="5">
        <v>2029</v>
      </c>
      <c r="K16" s="5">
        <v>2030</v>
      </c>
      <c r="L16" s="105"/>
      <c r="M16" s="99"/>
      <c r="N16" s="99"/>
    </row>
    <row r="17" spans="1:16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</row>
    <row r="18" spans="1:16">
      <c r="A18" s="100" t="s">
        <v>90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6" ht="79.5" customHeight="1">
      <c r="A19" s="7">
        <v>1</v>
      </c>
      <c r="B19" s="8" t="s">
        <v>59</v>
      </c>
      <c r="C19" s="9" t="s">
        <v>58</v>
      </c>
      <c r="D19" s="8">
        <v>0.01</v>
      </c>
      <c r="E19" s="8">
        <v>2023</v>
      </c>
      <c r="F19" s="3" t="s">
        <v>60</v>
      </c>
      <c r="G19" s="3" t="s">
        <v>60</v>
      </c>
      <c r="H19" s="3" t="s">
        <v>60</v>
      </c>
      <c r="I19" s="3" t="s">
        <v>60</v>
      </c>
      <c r="J19" s="3" t="s">
        <v>60</v>
      </c>
      <c r="K19" s="3" t="s">
        <v>60</v>
      </c>
      <c r="L19" s="10" t="s">
        <v>112</v>
      </c>
      <c r="M19" s="9" t="s">
        <v>75</v>
      </c>
      <c r="N19" s="8" t="s">
        <v>94</v>
      </c>
    </row>
    <row r="20" spans="1:16" ht="132">
      <c r="A20" s="7">
        <v>2</v>
      </c>
      <c r="B20" s="8" t="s">
        <v>61</v>
      </c>
      <c r="C20" s="8" t="s">
        <v>94</v>
      </c>
      <c r="D20" s="8">
        <v>1</v>
      </c>
      <c r="E20" s="8">
        <v>2023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10" t="s">
        <v>112</v>
      </c>
      <c r="M20" s="9" t="s">
        <v>75</v>
      </c>
      <c r="N20" s="8" t="s">
        <v>94</v>
      </c>
    </row>
    <row r="21" spans="1:16" ht="31.5" customHeight="1">
      <c r="A21" s="72" t="s">
        <v>56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6" ht="140.25" customHeight="1">
      <c r="A22" s="7">
        <v>3</v>
      </c>
      <c r="B22" s="11" t="s">
        <v>62</v>
      </c>
      <c r="C22" s="8" t="s">
        <v>58</v>
      </c>
      <c r="D22" s="8">
        <v>87.7</v>
      </c>
      <c r="E22" s="8">
        <v>2023</v>
      </c>
      <c r="F22" s="3" t="s">
        <v>108</v>
      </c>
      <c r="G22" s="3" t="s">
        <v>108</v>
      </c>
      <c r="H22" s="3" t="s">
        <v>108</v>
      </c>
      <c r="I22" s="3" t="s">
        <v>108</v>
      </c>
      <c r="J22" s="3" t="s">
        <v>108</v>
      </c>
      <c r="K22" s="3" t="s">
        <v>108</v>
      </c>
      <c r="L22" s="10" t="s">
        <v>113</v>
      </c>
      <c r="M22" s="9" t="s">
        <v>75</v>
      </c>
      <c r="N22" s="8" t="s">
        <v>94</v>
      </c>
    </row>
    <row r="23" spans="1:16" ht="125.25" customHeight="1">
      <c r="A23" s="7">
        <v>4</v>
      </c>
      <c r="B23" s="12" t="s">
        <v>65</v>
      </c>
      <c r="C23" s="8" t="s">
        <v>58</v>
      </c>
      <c r="D23" s="8">
        <v>100</v>
      </c>
      <c r="E23" s="8">
        <v>2023</v>
      </c>
      <c r="F23" s="3">
        <v>100</v>
      </c>
      <c r="G23" s="3">
        <v>100</v>
      </c>
      <c r="H23" s="3">
        <v>100</v>
      </c>
      <c r="I23" s="3">
        <v>100</v>
      </c>
      <c r="J23" s="3">
        <v>100</v>
      </c>
      <c r="K23" s="3">
        <v>100</v>
      </c>
      <c r="L23" s="10" t="s">
        <v>101</v>
      </c>
      <c r="M23" s="9" t="s">
        <v>75</v>
      </c>
      <c r="N23" s="8" t="s">
        <v>94</v>
      </c>
    </row>
    <row r="24" spans="1:16">
      <c r="A24" s="73" t="s">
        <v>22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1:16" ht="36" customHeight="1">
      <c r="A25" s="13" t="s">
        <v>1</v>
      </c>
      <c r="B25" s="85" t="s">
        <v>23</v>
      </c>
      <c r="C25" s="85"/>
      <c r="D25" s="85"/>
      <c r="E25" s="86"/>
      <c r="F25" s="74" t="s">
        <v>24</v>
      </c>
      <c r="G25" s="75"/>
      <c r="H25" s="75"/>
      <c r="I25" s="75"/>
      <c r="J25" s="75"/>
      <c r="K25" s="75"/>
      <c r="L25" s="76"/>
      <c r="M25" s="77" t="s">
        <v>25</v>
      </c>
      <c r="N25" s="77"/>
    </row>
    <row r="26" spans="1:16">
      <c r="A26" s="4">
        <v>1</v>
      </c>
      <c r="B26" s="87">
        <v>2</v>
      </c>
      <c r="C26" s="87"/>
      <c r="D26" s="87"/>
      <c r="E26" s="88"/>
      <c r="F26" s="49">
        <v>3</v>
      </c>
      <c r="G26" s="49"/>
      <c r="H26" s="49"/>
      <c r="I26" s="49"/>
      <c r="J26" s="49"/>
      <c r="K26" s="49"/>
      <c r="L26" s="49"/>
      <c r="M26" s="49">
        <v>4</v>
      </c>
      <c r="N26" s="49"/>
    </row>
    <row r="27" spans="1:16">
      <c r="A27" s="14">
        <v>1</v>
      </c>
      <c r="B27" s="46" t="s">
        <v>63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8"/>
    </row>
    <row r="28" spans="1:16">
      <c r="A28" s="4" t="s">
        <v>26</v>
      </c>
      <c r="B28" s="54" t="s">
        <v>68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</row>
    <row r="29" spans="1:16">
      <c r="A29" s="15"/>
      <c r="B29" s="33" t="s">
        <v>66</v>
      </c>
      <c r="C29" s="34"/>
      <c r="D29" s="34"/>
      <c r="E29" s="35"/>
      <c r="F29" s="33" t="s">
        <v>27</v>
      </c>
      <c r="G29" s="34"/>
      <c r="H29" s="34"/>
      <c r="I29" s="34"/>
      <c r="J29" s="34"/>
      <c r="K29" s="34"/>
      <c r="L29" s="35"/>
      <c r="M29" s="49"/>
      <c r="N29" s="49"/>
    </row>
    <row r="30" spans="1:16" ht="21.75" customHeight="1">
      <c r="A30" s="16" t="s">
        <v>42</v>
      </c>
      <c r="B30" s="106" t="s">
        <v>93</v>
      </c>
      <c r="C30" s="107"/>
      <c r="D30" s="107"/>
      <c r="E30" s="108"/>
      <c r="F30" s="50" t="s">
        <v>46</v>
      </c>
      <c r="G30" s="51"/>
      <c r="H30" s="51"/>
      <c r="I30" s="51"/>
      <c r="J30" s="51"/>
      <c r="K30" s="51"/>
      <c r="L30" s="52"/>
      <c r="M30" s="57" t="s">
        <v>94</v>
      </c>
      <c r="N30" s="58"/>
    </row>
    <row r="31" spans="1:16" ht="64.5" customHeight="1">
      <c r="A31" s="16" t="s">
        <v>79</v>
      </c>
      <c r="B31" s="112"/>
      <c r="C31" s="113"/>
      <c r="D31" s="113"/>
      <c r="E31" s="114"/>
      <c r="F31" s="50" t="s">
        <v>47</v>
      </c>
      <c r="G31" s="51"/>
      <c r="H31" s="51"/>
      <c r="I31" s="51"/>
      <c r="J31" s="51"/>
      <c r="K31" s="51"/>
      <c r="L31" s="52"/>
      <c r="M31" s="50" t="s">
        <v>59</v>
      </c>
      <c r="N31" s="53"/>
      <c r="P31" s="21" t="s">
        <v>92</v>
      </c>
    </row>
    <row r="32" spans="1:16" ht="108" customHeight="1">
      <c r="A32" s="16" t="s">
        <v>80</v>
      </c>
      <c r="B32" s="109"/>
      <c r="C32" s="110"/>
      <c r="D32" s="110"/>
      <c r="E32" s="111"/>
      <c r="F32" s="50" t="s">
        <v>48</v>
      </c>
      <c r="G32" s="51"/>
      <c r="H32" s="51"/>
      <c r="I32" s="51"/>
      <c r="J32" s="51"/>
      <c r="K32" s="51"/>
      <c r="L32" s="52"/>
      <c r="M32" s="50" t="s">
        <v>91</v>
      </c>
      <c r="N32" s="53"/>
    </row>
    <row r="33" spans="1:17" ht="18" customHeight="1">
      <c r="A33" s="15" t="s">
        <v>39</v>
      </c>
      <c r="B33" s="30" t="s">
        <v>49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2"/>
    </row>
    <row r="34" spans="1:17" ht="16.5" customHeight="1">
      <c r="A34" s="17"/>
      <c r="B34" s="33" t="s">
        <v>66</v>
      </c>
      <c r="C34" s="34"/>
      <c r="D34" s="34"/>
      <c r="E34" s="35"/>
      <c r="F34" s="33" t="s">
        <v>27</v>
      </c>
      <c r="G34" s="34"/>
      <c r="H34" s="34"/>
      <c r="I34" s="34"/>
      <c r="J34" s="34"/>
      <c r="K34" s="34"/>
      <c r="L34" s="35"/>
      <c r="M34" s="44"/>
      <c r="N34" s="45"/>
    </row>
    <row r="35" spans="1:17" ht="78" customHeight="1">
      <c r="A35" s="16" t="s">
        <v>126</v>
      </c>
      <c r="B35" s="36" t="s">
        <v>127</v>
      </c>
      <c r="C35" s="37"/>
      <c r="D35" s="37"/>
      <c r="E35" s="38"/>
      <c r="F35" s="39" t="s">
        <v>128</v>
      </c>
      <c r="G35" s="40"/>
      <c r="H35" s="40"/>
      <c r="I35" s="40"/>
      <c r="J35" s="40"/>
      <c r="K35" s="40"/>
      <c r="L35" s="41"/>
      <c r="M35" s="42" t="s">
        <v>94</v>
      </c>
      <c r="N35" s="43"/>
    </row>
    <row r="36" spans="1:17">
      <c r="A36" s="15" t="s">
        <v>43</v>
      </c>
      <c r="B36" s="30" t="s">
        <v>50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</row>
    <row r="37" spans="1:17">
      <c r="A37" s="17"/>
      <c r="B37" s="33" t="s">
        <v>66</v>
      </c>
      <c r="C37" s="34"/>
      <c r="D37" s="34"/>
      <c r="E37" s="35"/>
      <c r="F37" s="33" t="s">
        <v>27</v>
      </c>
      <c r="G37" s="34"/>
      <c r="H37" s="34"/>
      <c r="I37" s="34"/>
      <c r="J37" s="34"/>
      <c r="K37" s="34"/>
      <c r="L37" s="35"/>
      <c r="M37" s="18"/>
      <c r="N37" s="19"/>
    </row>
    <row r="38" spans="1:17" ht="51.75" customHeight="1">
      <c r="A38" s="16" t="s">
        <v>69</v>
      </c>
      <c r="B38" s="36" t="s">
        <v>98</v>
      </c>
      <c r="C38" s="37"/>
      <c r="D38" s="37"/>
      <c r="E38" s="38"/>
      <c r="F38" s="39" t="s">
        <v>97</v>
      </c>
      <c r="G38" s="40"/>
      <c r="H38" s="40"/>
      <c r="I38" s="40"/>
      <c r="J38" s="40"/>
      <c r="K38" s="40"/>
      <c r="L38" s="41"/>
      <c r="M38" s="44" t="s">
        <v>94</v>
      </c>
      <c r="N38" s="45"/>
    </row>
    <row r="39" spans="1:17" ht="31.5" customHeight="1">
      <c r="A39" s="15" t="s">
        <v>70</v>
      </c>
      <c r="B39" s="122" t="s">
        <v>51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</row>
    <row r="40" spans="1:17" ht="49.5" customHeight="1">
      <c r="A40" s="16" t="s">
        <v>71</v>
      </c>
      <c r="B40" s="39" t="s">
        <v>99</v>
      </c>
      <c r="C40" s="40"/>
      <c r="D40" s="40"/>
      <c r="E40" s="41"/>
      <c r="F40" s="39" t="s">
        <v>109</v>
      </c>
      <c r="G40" s="118"/>
      <c r="H40" s="118"/>
      <c r="I40" s="118"/>
      <c r="J40" s="118"/>
      <c r="K40" s="118"/>
      <c r="L40" s="119"/>
      <c r="M40" s="59" t="s">
        <v>94</v>
      </c>
      <c r="N40" s="60"/>
      <c r="Q40" s="21" t="s">
        <v>92</v>
      </c>
    </row>
    <row r="41" spans="1:17" ht="21" customHeight="1">
      <c r="A41" s="15" t="s">
        <v>72</v>
      </c>
      <c r="B41" s="30" t="s">
        <v>52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2"/>
    </row>
    <row r="42" spans="1:17" ht="33.75" customHeight="1">
      <c r="A42" s="16" t="s">
        <v>73</v>
      </c>
      <c r="B42" s="39" t="s">
        <v>53</v>
      </c>
      <c r="C42" s="40"/>
      <c r="D42" s="40"/>
      <c r="E42" s="41"/>
      <c r="F42" s="39" t="s">
        <v>74</v>
      </c>
      <c r="G42" s="118"/>
      <c r="H42" s="118"/>
      <c r="I42" s="118"/>
      <c r="J42" s="118"/>
      <c r="K42" s="118"/>
      <c r="L42" s="119"/>
      <c r="M42" s="120" t="s">
        <v>94</v>
      </c>
      <c r="N42" s="121"/>
    </row>
    <row r="43" spans="1:17" ht="16.5" customHeight="1">
      <c r="A43" s="14">
        <v>2</v>
      </c>
      <c r="B43" s="46" t="s">
        <v>81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8"/>
    </row>
    <row r="44" spans="1:17">
      <c r="A44" s="15" t="s">
        <v>34</v>
      </c>
      <c r="B44" s="61" t="s">
        <v>100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3"/>
    </row>
    <row r="45" spans="1:17">
      <c r="A45" s="15"/>
      <c r="B45" s="33" t="s">
        <v>67</v>
      </c>
      <c r="C45" s="34"/>
      <c r="D45" s="34"/>
      <c r="E45" s="35"/>
      <c r="F45" s="33" t="s">
        <v>27</v>
      </c>
      <c r="G45" s="34"/>
      <c r="H45" s="34"/>
      <c r="I45" s="34"/>
      <c r="J45" s="34"/>
      <c r="K45" s="34"/>
      <c r="L45" s="35"/>
      <c r="M45" s="49"/>
      <c r="N45" s="49"/>
    </row>
    <row r="46" spans="1:17" ht="63" customHeight="1">
      <c r="A46" s="16" t="s">
        <v>41</v>
      </c>
      <c r="B46" s="106" t="s">
        <v>98</v>
      </c>
      <c r="C46" s="107"/>
      <c r="D46" s="107"/>
      <c r="E46" s="108"/>
      <c r="F46" s="64" t="s">
        <v>77</v>
      </c>
      <c r="G46" s="65"/>
      <c r="H46" s="65"/>
      <c r="I46" s="65"/>
      <c r="J46" s="65"/>
      <c r="K46" s="65"/>
      <c r="L46" s="66"/>
      <c r="M46" s="57" t="s">
        <v>94</v>
      </c>
      <c r="N46" s="67"/>
    </row>
    <row r="47" spans="1:17" ht="79.5" customHeight="1">
      <c r="A47" s="16" t="s">
        <v>82</v>
      </c>
      <c r="B47" s="109"/>
      <c r="C47" s="110"/>
      <c r="D47" s="110"/>
      <c r="E47" s="111"/>
      <c r="F47" s="64" t="s">
        <v>78</v>
      </c>
      <c r="G47" s="65"/>
      <c r="H47" s="65"/>
      <c r="I47" s="65"/>
      <c r="J47" s="65"/>
      <c r="K47" s="65"/>
      <c r="L47" s="66"/>
      <c r="M47" s="64" t="s">
        <v>64</v>
      </c>
      <c r="N47" s="66"/>
    </row>
    <row r="48" spans="1:17">
      <c r="A48" s="15" t="s">
        <v>35</v>
      </c>
      <c r="B48" s="68" t="s">
        <v>44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70"/>
    </row>
    <row r="49" spans="1:17">
      <c r="A49" s="15"/>
      <c r="B49" s="33" t="s">
        <v>66</v>
      </c>
      <c r="C49" s="34"/>
      <c r="D49" s="34"/>
      <c r="E49" s="35"/>
      <c r="F49" s="33" t="s">
        <v>27</v>
      </c>
      <c r="G49" s="34"/>
      <c r="H49" s="34"/>
      <c r="I49" s="34"/>
      <c r="J49" s="34"/>
      <c r="K49" s="34"/>
      <c r="L49" s="35"/>
      <c r="M49" s="49"/>
      <c r="N49" s="49"/>
    </row>
    <row r="50" spans="1:17" ht="141.75" customHeight="1">
      <c r="A50" s="4" t="s">
        <v>84</v>
      </c>
      <c r="B50" s="106" t="s">
        <v>102</v>
      </c>
      <c r="C50" s="107"/>
      <c r="D50" s="107"/>
      <c r="E50" s="108"/>
      <c r="F50" s="64" t="s">
        <v>103</v>
      </c>
      <c r="G50" s="65"/>
      <c r="H50" s="65"/>
      <c r="I50" s="65"/>
      <c r="J50" s="65"/>
      <c r="K50" s="65"/>
      <c r="L50" s="66"/>
      <c r="M50" s="64" t="s">
        <v>65</v>
      </c>
      <c r="N50" s="66"/>
      <c r="Q50" s="21"/>
    </row>
    <row r="51" spans="1:17" ht="48" customHeight="1">
      <c r="A51" s="4" t="s">
        <v>85</v>
      </c>
      <c r="B51" s="109"/>
      <c r="C51" s="110"/>
      <c r="D51" s="110"/>
      <c r="E51" s="111"/>
      <c r="F51" s="50" t="s">
        <v>110</v>
      </c>
      <c r="G51" s="51"/>
      <c r="H51" s="51"/>
      <c r="I51" s="51"/>
      <c r="J51" s="51"/>
      <c r="K51" s="51"/>
      <c r="L51" s="52"/>
      <c r="M51" s="57" t="s">
        <v>94</v>
      </c>
      <c r="N51" s="58"/>
    </row>
    <row r="52" spans="1:17" ht="30" customHeight="1">
      <c r="A52" s="15" t="s">
        <v>135</v>
      </c>
      <c r="B52" s="115" t="s">
        <v>104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</row>
    <row r="53" spans="1:17" ht="18" customHeight="1">
      <c r="A53" s="15"/>
      <c r="B53" s="33" t="s">
        <v>66</v>
      </c>
      <c r="C53" s="34"/>
      <c r="D53" s="34"/>
      <c r="E53" s="35"/>
      <c r="F53" s="33" t="s">
        <v>27</v>
      </c>
      <c r="G53" s="34"/>
      <c r="H53" s="34"/>
      <c r="I53" s="34"/>
      <c r="J53" s="34"/>
      <c r="K53" s="34"/>
      <c r="L53" s="35"/>
      <c r="M53" s="49"/>
      <c r="N53" s="49"/>
    </row>
    <row r="54" spans="1:17" ht="63.75" customHeight="1">
      <c r="A54" s="4" t="s">
        <v>136</v>
      </c>
      <c r="B54" s="106" t="s">
        <v>106</v>
      </c>
      <c r="C54" s="107"/>
      <c r="D54" s="107"/>
      <c r="E54" s="108"/>
      <c r="F54" s="64" t="s">
        <v>105</v>
      </c>
      <c r="G54" s="65"/>
      <c r="H54" s="65"/>
      <c r="I54" s="65"/>
      <c r="J54" s="65"/>
      <c r="K54" s="65"/>
      <c r="L54" s="66"/>
      <c r="M54" s="64" t="s">
        <v>62</v>
      </c>
      <c r="N54" s="66"/>
    </row>
    <row r="55" spans="1:17" ht="47.25" customHeight="1">
      <c r="A55" s="4" t="s">
        <v>137</v>
      </c>
      <c r="B55" s="109"/>
      <c r="C55" s="110"/>
      <c r="D55" s="110"/>
      <c r="E55" s="111"/>
      <c r="F55" s="50" t="s">
        <v>107</v>
      </c>
      <c r="G55" s="51"/>
      <c r="H55" s="51"/>
      <c r="I55" s="51"/>
      <c r="J55" s="51"/>
      <c r="K55" s="51"/>
      <c r="L55" s="52"/>
      <c r="M55" s="57" t="s">
        <v>94</v>
      </c>
      <c r="N55" s="58"/>
    </row>
  </sheetData>
  <mergeCells count="100">
    <mergeCell ref="B30:E32"/>
    <mergeCell ref="B50:E51"/>
    <mergeCell ref="B46:E47"/>
    <mergeCell ref="B52:N52"/>
    <mergeCell ref="F53:L53"/>
    <mergeCell ref="M53:N53"/>
    <mergeCell ref="B42:E42"/>
    <mergeCell ref="F42:L42"/>
    <mergeCell ref="M42:N42"/>
    <mergeCell ref="B43:N43"/>
    <mergeCell ref="B39:N39"/>
    <mergeCell ref="B40:E40"/>
    <mergeCell ref="F40:L40"/>
    <mergeCell ref="B54:E55"/>
    <mergeCell ref="F54:L54"/>
    <mergeCell ref="M54:N54"/>
    <mergeCell ref="F55:L55"/>
    <mergeCell ref="M55:N55"/>
    <mergeCell ref="O8:U8"/>
    <mergeCell ref="H12:I12"/>
    <mergeCell ref="M15:M16"/>
    <mergeCell ref="N15:N16"/>
    <mergeCell ref="A18:N18"/>
    <mergeCell ref="A14:N14"/>
    <mergeCell ref="A15:A16"/>
    <mergeCell ref="B15:B16"/>
    <mergeCell ref="C15:C16"/>
    <mergeCell ref="D15:E15"/>
    <mergeCell ref="F15:K15"/>
    <mergeCell ref="L15:L16"/>
    <mergeCell ref="A12:G12"/>
    <mergeCell ref="B26:E26"/>
    <mergeCell ref="A10:G11"/>
    <mergeCell ref="F26:L26"/>
    <mergeCell ref="M26:N26"/>
    <mergeCell ref="H5:N5"/>
    <mergeCell ref="H6:N6"/>
    <mergeCell ref="A7:G7"/>
    <mergeCell ref="H7:N7"/>
    <mergeCell ref="H8:N8"/>
    <mergeCell ref="A5:G5"/>
    <mergeCell ref="A6:G6"/>
    <mergeCell ref="A2:N2"/>
    <mergeCell ref="A21:N21"/>
    <mergeCell ref="A1:N1"/>
    <mergeCell ref="A24:N24"/>
    <mergeCell ref="F25:L25"/>
    <mergeCell ref="M25:N25"/>
    <mergeCell ref="H9:N9"/>
    <mergeCell ref="A8:G9"/>
    <mergeCell ref="A13:G13"/>
    <mergeCell ref="H13:N13"/>
    <mergeCell ref="A3:N3"/>
    <mergeCell ref="H10:N10"/>
    <mergeCell ref="H11:N11"/>
    <mergeCell ref="B25:E25"/>
    <mergeCell ref="A4:N4"/>
    <mergeCell ref="B53:E53"/>
    <mergeCell ref="B44:N44"/>
    <mergeCell ref="B45:E45"/>
    <mergeCell ref="F49:L49"/>
    <mergeCell ref="M49:N49"/>
    <mergeCell ref="F50:L50"/>
    <mergeCell ref="M50:N50"/>
    <mergeCell ref="F47:L47"/>
    <mergeCell ref="M47:N47"/>
    <mergeCell ref="F46:L46"/>
    <mergeCell ref="M46:N46"/>
    <mergeCell ref="B49:E49"/>
    <mergeCell ref="F51:L51"/>
    <mergeCell ref="M51:N51"/>
    <mergeCell ref="B48:N48"/>
    <mergeCell ref="B27:N27"/>
    <mergeCell ref="F45:L45"/>
    <mergeCell ref="M45:N45"/>
    <mergeCell ref="F32:L32"/>
    <mergeCell ref="M32:N32"/>
    <mergeCell ref="B28:N28"/>
    <mergeCell ref="B29:E29"/>
    <mergeCell ref="F29:L29"/>
    <mergeCell ref="M29:N29"/>
    <mergeCell ref="F30:L30"/>
    <mergeCell ref="M30:N30"/>
    <mergeCell ref="F31:L31"/>
    <mergeCell ref="M31:N31"/>
    <mergeCell ref="M40:N40"/>
    <mergeCell ref="B41:N41"/>
    <mergeCell ref="B36:N36"/>
    <mergeCell ref="B37:E37"/>
    <mergeCell ref="F37:L37"/>
    <mergeCell ref="B38:E38"/>
    <mergeCell ref="F38:L38"/>
    <mergeCell ref="M38:N38"/>
    <mergeCell ref="B33:N33"/>
    <mergeCell ref="B34:E34"/>
    <mergeCell ref="F34:L34"/>
    <mergeCell ref="B35:E35"/>
    <mergeCell ref="F35:L35"/>
    <mergeCell ref="M35:N35"/>
    <mergeCell ref="M34:N34"/>
  </mergeCells>
  <hyperlinks>
    <hyperlink ref="M15" location="_ftn3" display="_ftn3"/>
    <hyperlink ref="N15" location="_ftn4" display="_ftn4"/>
  </hyperlinks>
  <printOptions horizontalCentered="1"/>
  <pageMargins left="0.70866141732283472" right="0.70866141732283472" top="0.74803149606299213" bottom="0.74803149606299213" header="0" footer="0"/>
  <pageSetup paperSize="9" scale="69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B13" sqref="B13:G13"/>
    </sheetView>
  </sheetViews>
  <sheetFormatPr defaultRowHeight="15"/>
  <cols>
    <col min="1" max="1" width="9.28515625" style="29" bestFit="1" customWidth="1"/>
    <col min="2" max="7" width="9.140625" style="22"/>
    <col min="8" max="14" width="10.42578125" style="22" bestFit="1" customWidth="1"/>
    <col min="15" max="16384" width="9.140625" style="22"/>
  </cols>
  <sheetData>
    <row r="1" spans="1:14">
      <c r="A1" s="163" t="s">
        <v>28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>
      <c r="A2" s="164" t="s">
        <v>1</v>
      </c>
      <c r="B2" s="165" t="s">
        <v>30</v>
      </c>
      <c r="C2" s="165"/>
      <c r="D2" s="165"/>
      <c r="E2" s="165"/>
      <c r="F2" s="165"/>
      <c r="G2" s="165"/>
      <c r="H2" s="166" t="s">
        <v>29</v>
      </c>
      <c r="I2" s="166"/>
      <c r="J2" s="166"/>
      <c r="K2" s="166"/>
      <c r="L2" s="166"/>
      <c r="M2" s="166"/>
      <c r="N2" s="166"/>
    </row>
    <row r="3" spans="1:14">
      <c r="A3" s="164"/>
      <c r="B3" s="165"/>
      <c r="C3" s="165"/>
      <c r="D3" s="165"/>
      <c r="E3" s="165"/>
      <c r="F3" s="165"/>
      <c r="G3" s="165"/>
      <c r="H3" s="23" t="s">
        <v>36</v>
      </c>
      <c r="I3" s="23" t="s">
        <v>37</v>
      </c>
      <c r="J3" s="23" t="s">
        <v>38</v>
      </c>
      <c r="K3" s="23">
        <v>2028</v>
      </c>
      <c r="L3" s="23">
        <v>2029</v>
      </c>
      <c r="M3" s="23">
        <v>2030</v>
      </c>
      <c r="N3" s="23" t="s">
        <v>0</v>
      </c>
    </row>
    <row r="4" spans="1:14" ht="26.25" customHeight="1">
      <c r="A4" s="128"/>
      <c r="B4" s="148" t="s">
        <v>76</v>
      </c>
      <c r="C4" s="149"/>
      <c r="D4" s="149"/>
      <c r="E4" s="149"/>
      <c r="F4" s="149"/>
      <c r="G4" s="150"/>
      <c r="H4" s="24">
        <f>H6+H7+H5</f>
        <v>361243.15</v>
      </c>
      <c r="I4" s="24">
        <f t="shared" ref="I4:M4" si="0">I6+I7+I5</f>
        <v>306076.80000000005</v>
      </c>
      <c r="J4" s="24">
        <f t="shared" si="0"/>
        <v>355002.2</v>
      </c>
      <c r="K4" s="24">
        <f t="shared" si="0"/>
        <v>270051.8</v>
      </c>
      <c r="L4" s="24">
        <f t="shared" si="0"/>
        <v>270051.8</v>
      </c>
      <c r="M4" s="24">
        <f t="shared" si="0"/>
        <v>270051.8</v>
      </c>
      <c r="N4" s="24">
        <f>SUM(H4:M4)</f>
        <v>1832477.5500000003</v>
      </c>
    </row>
    <row r="5" spans="1:14" ht="12.75" customHeight="1">
      <c r="A5" s="129"/>
      <c r="B5" s="148" t="s">
        <v>86</v>
      </c>
      <c r="C5" s="149"/>
      <c r="D5" s="149"/>
      <c r="E5" s="149"/>
      <c r="F5" s="149"/>
      <c r="G5" s="150"/>
      <c r="H5" s="24">
        <f>H30</f>
        <v>4459.3999999999996</v>
      </c>
      <c r="I5" s="24">
        <f t="shared" ref="I5:M5" si="1">I30</f>
        <v>4912</v>
      </c>
      <c r="J5" s="24">
        <f t="shared" si="1"/>
        <v>5099.2</v>
      </c>
      <c r="K5" s="24">
        <f t="shared" si="1"/>
        <v>5099.2</v>
      </c>
      <c r="L5" s="24">
        <f t="shared" si="1"/>
        <v>5099.2</v>
      </c>
      <c r="M5" s="24">
        <f t="shared" si="1"/>
        <v>5099.2</v>
      </c>
      <c r="N5" s="24">
        <f t="shared" ref="N5" si="2">SUM(H5:M5)</f>
        <v>29768.2</v>
      </c>
    </row>
    <row r="6" spans="1:14">
      <c r="A6" s="129"/>
      <c r="B6" s="148" t="s">
        <v>31</v>
      </c>
      <c r="C6" s="149"/>
      <c r="D6" s="149"/>
      <c r="E6" s="149"/>
      <c r="F6" s="149"/>
      <c r="G6" s="150"/>
      <c r="H6" s="24">
        <f>H31+H46</f>
        <v>110313</v>
      </c>
      <c r="I6" s="24">
        <f t="shared" ref="I6:M6" si="3">I31+I46</f>
        <v>107030.5</v>
      </c>
      <c r="J6" s="24">
        <f t="shared" si="3"/>
        <v>106594</v>
      </c>
      <c r="K6" s="24">
        <f t="shared" si="3"/>
        <v>106594</v>
      </c>
      <c r="L6" s="24">
        <f t="shared" si="3"/>
        <v>106594</v>
      </c>
      <c r="M6" s="24">
        <f t="shared" si="3"/>
        <v>106594</v>
      </c>
      <c r="N6" s="24">
        <f t="shared" ref="N6:N7" si="4">SUM(H6:M6)</f>
        <v>643719.5</v>
      </c>
    </row>
    <row r="7" spans="1:14">
      <c r="A7" s="129"/>
      <c r="B7" s="148" t="s">
        <v>32</v>
      </c>
      <c r="C7" s="149"/>
      <c r="D7" s="149"/>
      <c r="E7" s="149"/>
      <c r="F7" s="149"/>
      <c r="G7" s="150"/>
      <c r="H7" s="24">
        <f t="shared" ref="H7:M7" si="5">H10+H20+H24+H26+H32+H47</f>
        <v>246470.75</v>
      </c>
      <c r="I7" s="24">
        <f t="shared" si="5"/>
        <v>194134.30000000002</v>
      </c>
      <c r="J7" s="24">
        <f t="shared" si="5"/>
        <v>243309</v>
      </c>
      <c r="K7" s="24">
        <f t="shared" si="5"/>
        <v>158358.6</v>
      </c>
      <c r="L7" s="24">
        <f t="shared" si="5"/>
        <v>158358.6</v>
      </c>
      <c r="M7" s="24">
        <f t="shared" si="5"/>
        <v>158358.6</v>
      </c>
      <c r="N7" s="24">
        <f t="shared" si="4"/>
        <v>1158989.8500000001</v>
      </c>
    </row>
    <row r="8" spans="1:14">
      <c r="A8" s="130"/>
      <c r="B8" s="138" t="s">
        <v>33</v>
      </c>
      <c r="C8" s="139"/>
      <c r="D8" s="139"/>
      <c r="E8" s="139"/>
      <c r="F8" s="139"/>
      <c r="G8" s="140"/>
      <c r="H8" s="25">
        <f>4559+11066</f>
        <v>15625</v>
      </c>
      <c r="I8" s="25">
        <f t="shared" ref="I8:M8" si="6">4559+11066</f>
        <v>15625</v>
      </c>
      <c r="J8" s="25">
        <f t="shared" si="6"/>
        <v>15625</v>
      </c>
      <c r="K8" s="25">
        <f t="shared" si="6"/>
        <v>15625</v>
      </c>
      <c r="L8" s="25">
        <f t="shared" si="6"/>
        <v>15625</v>
      </c>
      <c r="M8" s="25">
        <f t="shared" si="6"/>
        <v>15625</v>
      </c>
      <c r="N8" s="25">
        <f t="shared" ref="N8" si="7">SUM(H8:M8)</f>
        <v>93750</v>
      </c>
    </row>
    <row r="9" spans="1:14" ht="37.5" customHeight="1">
      <c r="A9" s="131">
        <v>1</v>
      </c>
      <c r="B9" s="154" t="s">
        <v>68</v>
      </c>
      <c r="C9" s="155"/>
      <c r="D9" s="155"/>
      <c r="E9" s="155"/>
      <c r="F9" s="155"/>
      <c r="G9" s="156"/>
      <c r="H9" s="26">
        <f>H10</f>
        <v>86479.35</v>
      </c>
      <c r="I9" s="26">
        <f t="shared" ref="I9:M9" si="8">I10</f>
        <v>42342.3</v>
      </c>
      <c r="J9" s="26">
        <f t="shared" si="8"/>
        <v>87098.2</v>
      </c>
      <c r="K9" s="26">
        <f t="shared" si="8"/>
        <v>772.5</v>
      </c>
      <c r="L9" s="26">
        <f t="shared" si="8"/>
        <v>772.5</v>
      </c>
      <c r="M9" s="26">
        <f t="shared" si="8"/>
        <v>772.5</v>
      </c>
      <c r="N9" s="26">
        <f t="shared" ref="N9:N53" si="9">SUM(H9:M9)</f>
        <v>218237.35</v>
      </c>
    </row>
    <row r="10" spans="1:14">
      <c r="A10" s="136"/>
      <c r="B10" s="138" t="s">
        <v>32</v>
      </c>
      <c r="C10" s="139"/>
      <c r="D10" s="139"/>
      <c r="E10" s="139"/>
      <c r="F10" s="139"/>
      <c r="G10" s="140"/>
      <c r="H10" s="25">
        <f>H12+H14</f>
        <v>86479.35</v>
      </c>
      <c r="I10" s="25">
        <f t="shared" ref="I10:M10" si="10">I12+I14</f>
        <v>42342.3</v>
      </c>
      <c r="J10" s="25">
        <f t="shared" si="10"/>
        <v>87098.2</v>
      </c>
      <c r="K10" s="25">
        <f t="shared" si="10"/>
        <v>772.5</v>
      </c>
      <c r="L10" s="25">
        <f t="shared" si="10"/>
        <v>772.5</v>
      </c>
      <c r="M10" s="25">
        <f t="shared" si="10"/>
        <v>772.5</v>
      </c>
      <c r="N10" s="25">
        <f t="shared" si="9"/>
        <v>218237.35</v>
      </c>
    </row>
    <row r="11" spans="1:14" ht="27" customHeight="1">
      <c r="A11" s="134" t="s">
        <v>26</v>
      </c>
      <c r="B11" s="151" t="s">
        <v>95</v>
      </c>
      <c r="C11" s="152"/>
      <c r="D11" s="152"/>
      <c r="E11" s="152"/>
      <c r="F11" s="152"/>
      <c r="G11" s="153"/>
      <c r="H11" s="25">
        <f>H12</f>
        <v>86239.55</v>
      </c>
      <c r="I11" s="25">
        <f t="shared" ref="I11:M11" si="11">I12</f>
        <v>42078.8</v>
      </c>
      <c r="J11" s="25">
        <f t="shared" si="11"/>
        <v>86825.7</v>
      </c>
      <c r="K11" s="25">
        <f t="shared" si="11"/>
        <v>500</v>
      </c>
      <c r="L11" s="25">
        <f t="shared" si="11"/>
        <v>500</v>
      </c>
      <c r="M11" s="25">
        <f t="shared" si="11"/>
        <v>500</v>
      </c>
      <c r="N11" s="25">
        <f t="shared" ref="N11:N12" si="12">SUM(H11:M11)</f>
        <v>216644.05</v>
      </c>
    </row>
    <row r="12" spans="1:14">
      <c r="A12" s="135"/>
      <c r="B12" s="138" t="s">
        <v>32</v>
      </c>
      <c r="C12" s="139"/>
      <c r="D12" s="139"/>
      <c r="E12" s="139"/>
      <c r="F12" s="139"/>
      <c r="G12" s="140"/>
      <c r="H12" s="25">
        <f>4145.35+81594.2+500</f>
        <v>86239.55</v>
      </c>
      <c r="I12" s="25">
        <f>500+41578.8</f>
        <v>42078.8</v>
      </c>
      <c r="J12" s="25">
        <f>500+86325.7</f>
        <v>86825.7</v>
      </c>
      <c r="K12" s="25">
        <v>500</v>
      </c>
      <c r="L12" s="25">
        <v>500</v>
      </c>
      <c r="M12" s="25">
        <v>500</v>
      </c>
      <c r="N12" s="25">
        <f t="shared" si="12"/>
        <v>216644.05</v>
      </c>
    </row>
    <row r="13" spans="1:14" ht="29.25" customHeight="1">
      <c r="A13" s="134" t="s">
        <v>39</v>
      </c>
      <c r="B13" s="151" t="s">
        <v>96</v>
      </c>
      <c r="C13" s="152"/>
      <c r="D13" s="152"/>
      <c r="E13" s="152"/>
      <c r="F13" s="152"/>
      <c r="G13" s="153"/>
      <c r="H13" s="25">
        <f>H14</f>
        <v>239.8</v>
      </c>
      <c r="I13" s="25">
        <f t="shared" ref="I13:M13" si="13">I14</f>
        <v>263.5</v>
      </c>
      <c r="J13" s="25">
        <f t="shared" si="13"/>
        <v>272.5</v>
      </c>
      <c r="K13" s="25">
        <f t="shared" si="13"/>
        <v>272.5</v>
      </c>
      <c r="L13" s="25">
        <f t="shared" si="13"/>
        <v>272.5</v>
      </c>
      <c r="M13" s="25">
        <f t="shared" si="13"/>
        <v>272.5</v>
      </c>
      <c r="N13" s="25">
        <f t="shared" ref="N13:N14" si="14">SUM(H13:M13)</f>
        <v>1593.3</v>
      </c>
    </row>
    <row r="14" spans="1:14">
      <c r="A14" s="135"/>
      <c r="B14" s="138" t="s">
        <v>32</v>
      </c>
      <c r="C14" s="139"/>
      <c r="D14" s="139"/>
      <c r="E14" s="139"/>
      <c r="F14" s="139"/>
      <c r="G14" s="140"/>
      <c r="H14" s="25">
        <v>239.8</v>
      </c>
      <c r="I14" s="25">
        <v>263.5</v>
      </c>
      <c r="J14" s="25">
        <v>272.5</v>
      </c>
      <c r="K14" s="25">
        <v>272.5</v>
      </c>
      <c r="L14" s="25">
        <v>272.5</v>
      </c>
      <c r="M14" s="25">
        <v>272.5</v>
      </c>
      <c r="N14" s="25">
        <f t="shared" si="14"/>
        <v>1593.3</v>
      </c>
    </row>
    <row r="15" spans="1:14" ht="30" customHeight="1">
      <c r="A15" s="134" t="s">
        <v>43</v>
      </c>
      <c r="B15" s="151" t="s">
        <v>125</v>
      </c>
      <c r="C15" s="152"/>
      <c r="D15" s="152"/>
      <c r="E15" s="152"/>
      <c r="F15" s="152"/>
      <c r="G15" s="153"/>
      <c r="H15" s="25">
        <v>361243.1</v>
      </c>
      <c r="I15" s="25">
        <v>306076.79999999999</v>
      </c>
      <c r="J15" s="25">
        <v>355002.7</v>
      </c>
      <c r="K15" s="25">
        <v>355002.7</v>
      </c>
      <c r="L15" s="25">
        <v>355002.7</v>
      </c>
      <c r="M15" s="25">
        <v>355002.7</v>
      </c>
      <c r="N15" s="25">
        <f>SUM(H15:M15)</f>
        <v>2087330.6999999997</v>
      </c>
    </row>
    <row r="16" spans="1:14" ht="15" customHeight="1">
      <c r="A16" s="135"/>
      <c r="B16" s="138" t="s">
        <v>32</v>
      </c>
      <c r="C16" s="139"/>
      <c r="D16" s="139"/>
      <c r="E16" s="139"/>
      <c r="F16" s="139"/>
      <c r="G16" s="140"/>
      <c r="H16" s="25">
        <v>361243.1</v>
      </c>
      <c r="I16" s="25">
        <v>306076.79999999999</v>
      </c>
      <c r="J16" s="25">
        <v>355002.7</v>
      </c>
      <c r="K16" s="25">
        <v>355002.7</v>
      </c>
      <c r="L16" s="25">
        <v>355002.7</v>
      </c>
      <c r="M16" s="25">
        <v>355002.7</v>
      </c>
      <c r="N16" s="25">
        <f t="shared" ref="N16:N17" si="15">SUM(H16:M16)</f>
        <v>2087330.6999999997</v>
      </c>
    </row>
    <row r="17" spans="1:14" ht="33" customHeight="1">
      <c r="A17" s="131">
        <v>2</v>
      </c>
      <c r="B17" s="160" t="s">
        <v>129</v>
      </c>
      <c r="C17" s="161"/>
      <c r="D17" s="161"/>
      <c r="E17" s="161"/>
      <c r="F17" s="161"/>
      <c r="G17" s="162"/>
      <c r="H17" s="27">
        <f>H18</f>
        <v>0</v>
      </c>
      <c r="I17" s="27">
        <f t="shared" ref="I17:M17" si="16">I18</f>
        <v>0</v>
      </c>
      <c r="J17" s="27">
        <f t="shared" si="16"/>
        <v>0</v>
      </c>
      <c r="K17" s="27">
        <f t="shared" si="16"/>
        <v>0</v>
      </c>
      <c r="L17" s="27">
        <f t="shared" si="16"/>
        <v>0</v>
      </c>
      <c r="M17" s="27">
        <f t="shared" si="16"/>
        <v>0</v>
      </c>
      <c r="N17" s="26">
        <f t="shared" si="15"/>
        <v>0</v>
      </c>
    </row>
    <row r="18" spans="1:14" ht="15" customHeight="1">
      <c r="A18" s="136"/>
      <c r="B18" s="138" t="s">
        <v>32</v>
      </c>
      <c r="C18" s="139"/>
      <c r="D18" s="139"/>
      <c r="E18" s="139"/>
      <c r="F18" s="139"/>
      <c r="G18" s="140"/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f t="shared" ref="N18" si="17">SUM(H18:M18)</f>
        <v>0</v>
      </c>
    </row>
    <row r="19" spans="1:14" ht="29.25" customHeight="1">
      <c r="A19" s="131">
        <v>3</v>
      </c>
      <c r="B19" s="157" t="s">
        <v>50</v>
      </c>
      <c r="C19" s="158"/>
      <c r="D19" s="158"/>
      <c r="E19" s="158"/>
      <c r="F19" s="158"/>
      <c r="G19" s="159"/>
      <c r="H19" s="26">
        <f>H20</f>
        <v>100</v>
      </c>
      <c r="I19" s="26">
        <f t="shared" ref="I19:M19" si="18">I20</f>
        <v>0</v>
      </c>
      <c r="J19" s="26">
        <f t="shared" si="18"/>
        <v>0</v>
      </c>
      <c r="K19" s="26">
        <f t="shared" si="18"/>
        <v>0</v>
      </c>
      <c r="L19" s="26">
        <f t="shared" si="18"/>
        <v>0</v>
      </c>
      <c r="M19" s="26">
        <f t="shared" si="18"/>
        <v>0</v>
      </c>
      <c r="N19" s="26">
        <f t="shared" si="9"/>
        <v>100</v>
      </c>
    </row>
    <row r="20" spans="1:14">
      <c r="A20" s="136"/>
      <c r="B20" s="138" t="s">
        <v>32</v>
      </c>
      <c r="C20" s="139"/>
      <c r="D20" s="139"/>
      <c r="E20" s="139"/>
      <c r="F20" s="139"/>
      <c r="G20" s="140"/>
      <c r="H20" s="25">
        <f>H22</f>
        <v>100</v>
      </c>
      <c r="I20" s="25">
        <f t="shared" ref="I20:M20" si="19">I22</f>
        <v>0</v>
      </c>
      <c r="J20" s="25">
        <f t="shared" si="19"/>
        <v>0</v>
      </c>
      <c r="K20" s="25">
        <f t="shared" si="19"/>
        <v>0</v>
      </c>
      <c r="L20" s="25">
        <f t="shared" si="19"/>
        <v>0</v>
      </c>
      <c r="M20" s="25">
        <f t="shared" si="19"/>
        <v>0</v>
      </c>
      <c r="N20" s="25">
        <f t="shared" si="9"/>
        <v>100</v>
      </c>
    </row>
    <row r="21" spans="1:14" ht="51.75" customHeight="1">
      <c r="A21" s="134" t="s">
        <v>130</v>
      </c>
      <c r="B21" s="151" t="s">
        <v>116</v>
      </c>
      <c r="C21" s="152"/>
      <c r="D21" s="152"/>
      <c r="E21" s="152"/>
      <c r="F21" s="152"/>
      <c r="G21" s="153"/>
      <c r="H21" s="28">
        <f>H22</f>
        <v>100</v>
      </c>
      <c r="I21" s="28">
        <f t="shared" ref="I21:M21" si="20">I22</f>
        <v>0</v>
      </c>
      <c r="J21" s="28">
        <f t="shared" si="20"/>
        <v>0</v>
      </c>
      <c r="K21" s="28">
        <f t="shared" si="20"/>
        <v>0</v>
      </c>
      <c r="L21" s="28">
        <f t="shared" si="20"/>
        <v>0</v>
      </c>
      <c r="M21" s="28">
        <f t="shared" si="20"/>
        <v>0</v>
      </c>
      <c r="N21" s="25">
        <f t="shared" si="9"/>
        <v>100</v>
      </c>
    </row>
    <row r="22" spans="1:14">
      <c r="A22" s="135"/>
      <c r="B22" s="138" t="s">
        <v>32</v>
      </c>
      <c r="C22" s="139"/>
      <c r="D22" s="139"/>
      <c r="E22" s="139"/>
      <c r="F22" s="139"/>
      <c r="G22" s="140"/>
      <c r="H22" s="25">
        <v>100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f t="shared" ref="N22" si="21">SUM(H22:M22)</f>
        <v>100</v>
      </c>
    </row>
    <row r="23" spans="1:14" ht="36.75" customHeight="1">
      <c r="A23" s="131">
        <v>4</v>
      </c>
      <c r="B23" s="157" t="s">
        <v>51</v>
      </c>
      <c r="C23" s="158"/>
      <c r="D23" s="158"/>
      <c r="E23" s="158"/>
      <c r="F23" s="158"/>
      <c r="G23" s="159"/>
      <c r="H23" s="26">
        <f>H24</f>
        <v>28552.3</v>
      </c>
      <c r="I23" s="26">
        <f t="shared" ref="I23:M23" si="22">I24</f>
        <v>27359.4</v>
      </c>
      <c r="J23" s="26">
        <f t="shared" si="22"/>
        <v>27367.9</v>
      </c>
      <c r="K23" s="26">
        <f t="shared" si="22"/>
        <v>27367.9</v>
      </c>
      <c r="L23" s="26">
        <f t="shared" si="22"/>
        <v>27367.9</v>
      </c>
      <c r="M23" s="26">
        <f t="shared" si="22"/>
        <v>27367.9</v>
      </c>
      <c r="N23" s="26">
        <f t="shared" si="9"/>
        <v>165383.29999999999</v>
      </c>
    </row>
    <row r="24" spans="1:14" ht="18" customHeight="1">
      <c r="A24" s="136"/>
      <c r="B24" s="138" t="s">
        <v>32</v>
      </c>
      <c r="C24" s="139"/>
      <c r="D24" s="139"/>
      <c r="E24" s="139"/>
      <c r="F24" s="139"/>
      <c r="G24" s="140"/>
      <c r="H24" s="25">
        <v>28552.3</v>
      </c>
      <c r="I24" s="25">
        <v>27359.4</v>
      </c>
      <c r="J24" s="25">
        <v>27367.9</v>
      </c>
      <c r="K24" s="25">
        <v>27367.9</v>
      </c>
      <c r="L24" s="25">
        <v>27367.9</v>
      </c>
      <c r="M24" s="25">
        <v>27367.9</v>
      </c>
      <c r="N24" s="25">
        <f t="shared" si="9"/>
        <v>165383.29999999999</v>
      </c>
    </row>
    <row r="25" spans="1:14" ht="30" customHeight="1">
      <c r="A25" s="131">
        <v>5</v>
      </c>
      <c r="B25" s="157" t="s">
        <v>52</v>
      </c>
      <c r="C25" s="158"/>
      <c r="D25" s="158"/>
      <c r="E25" s="158"/>
      <c r="F25" s="158"/>
      <c r="G25" s="159"/>
      <c r="H25" s="26">
        <f>H26</f>
        <v>69410</v>
      </c>
      <c r="I25" s="26">
        <f t="shared" ref="I25:M25" si="23">I26</f>
        <v>66254.7</v>
      </c>
      <c r="J25" s="26">
        <f t="shared" si="23"/>
        <v>66101</v>
      </c>
      <c r="K25" s="26">
        <f t="shared" si="23"/>
        <v>66101</v>
      </c>
      <c r="L25" s="26">
        <f t="shared" si="23"/>
        <v>66101</v>
      </c>
      <c r="M25" s="26">
        <f t="shared" si="23"/>
        <v>66101</v>
      </c>
      <c r="N25" s="25">
        <f t="shared" si="9"/>
        <v>400068.7</v>
      </c>
    </row>
    <row r="26" spans="1:14" ht="17.25" customHeight="1">
      <c r="A26" s="132"/>
      <c r="B26" s="138" t="s">
        <v>32</v>
      </c>
      <c r="C26" s="139"/>
      <c r="D26" s="139"/>
      <c r="E26" s="139"/>
      <c r="F26" s="139"/>
      <c r="G26" s="140"/>
      <c r="H26" s="25">
        <f>H28</f>
        <v>69410</v>
      </c>
      <c r="I26" s="25">
        <f t="shared" ref="I26:M26" si="24">I28</f>
        <v>66254.7</v>
      </c>
      <c r="J26" s="25">
        <f t="shared" si="24"/>
        <v>66101</v>
      </c>
      <c r="K26" s="25">
        <f t="shared" si="24"/>
        <v>66101</v>
      </c>
      <c r="L26" s="25">
        <f t="shared" si="24"/>
        <v>66101</v>
      </c>
      <c r="M26" s="25">
        <f t="shared" si="24"/>
        <v>66101</v>
      </c>
      <c r="N26" s="25">
        <f t="shared" si="9"/>
        <v>400068.7</v>
      </c>
    </row>
    <row r="27" spans="1:14" ht="24.75" customHeight="1">
      <c r="A27" s="133" t="s">
        <v>115</v>
      </c>
      <c r="B27" s="151" t="s">
        <v>117</v>
      </c>
      <c r="C27" s="152"/>
      <c r="D27" s="152"/>
      <c r="E27" s="152"/>
      <c r="F27" s="152"/>
      <c r="G27" s="153"/>
      <c r="H27" s="28">
        <f>H28</f>
        <v>69410</v>
      </c>
      <c r="I27" s="28">
        <f t="shared" ref="I27:M27" si="25">I28</f>
        <v>66254.7</v>
      </c>
      <c r="J27" s="28">
        <f t="shared" si="25"/>
        <v>66101</v>
      </c>
      <c r="K27" s="28">
        <f t="shared" si="25"/>
        <v>66101</v>
      </c>
      <c r="L27" s="28">
        <f t="shared" si="25"/>
        <v>66101</v>
      </c>
      <c r="M27" s="28">
        <f t="shared" si="25"/>
        <v>66101</v>
      </c>
      <c r="N27" s="25">
        <f t="shared" ref="N27:N28" si="26">SUM(H27:M27)</f>
        <v>400068.7</v>
      </c>
    </row>
    <row r="28" spans="1:14">
      <c r="A28" s="133"/>
      <c r="B28" s="138" t="s">
        <v>32</v>
      </c>
      <c r="C28" s="139"/>
      <c r="D28" s="139"/>
      <c r="E28" s="139"/>
      <c r="F28" s="139"/>
      <c r="G28" s="140"/>
      <c r="H28" s="25">
        <v>69410</v>
      </c>
      <c r="I28" s="25">
        <v>66254.7</v>
      </c>
      <c r="J28" s="25">
        <v>66101</v>
      </c>
      <c r="K28" s="25">
        <v>66101</v>
      </c>
      <c r="L28" s="25">
        <v>66101</v>
      </c>
      <c r="M28" s="25">
        <v>66101</v>
      </c>
      <c r="N28" s="25">
        <f t="shared" si="26"/>
        <v>400068.7</v>
      </c>
    </row>
    <row r="29" spans="1:14" ht="39.75" customHeight="1">
      <c r="A29" s="131">
        <v>6</v>
      </c>
      <c r="B29" s="157" t="s">
        <v>45</v>
      </c>
      <c r="C29" s="158"/>
      <c r="D29" s="158"/>
      <c r="E29" s="158"/>
      <c r="F29" s="158"/>
      <c r="G29" s="159"/>
      <c r="H29" s="26">
        <f>H31+H30+H32</f>
        <v>5892.7</v>
      </c>
      <c r="I29" s="26">
        <f t="shared" ref="I29:M29" si="27">I31+I30+I32</f>
        <v>4976</v>
      </c>
      <c r="J29" s="26">
        <f t="shared" si="27"/>
        <v>5163.2</v>
      </c>
      <c r="K29" s="26">
        <f t="shared" si="27"/>
        <v>6538.5</v>
      </c>
      <c r="L29" s="26">
        <f t="shared" si="27"/>
        <v>6538.5</v>
      </c>
      <c r="M29" s="26">
        <f t="shared" si="27"/>
        <v>6538.5</v>
      </c>
      <c r="N29" s="26">
        <f t="shared" si="9"/>
        <v>35647.4</v>
      </c>
    </row>
    <row r="30" spans="1:14" ht="20.25" customHeight="1">
      <c r="A30" s="132"/>
      <c r="B30" s="138" t="s">
        <v>86</v>
      </c>
      <c r="C30" s="139"/>
      <c r="D30" s="139"/>
      <c r="E30" s="139"/>
      <c r="F30" s="139"/>
      <c r="G30" s="140"/>
      <c r="H30" s="25">
        <f>H42</f>
        <v>4459.3999999999996</v>
      </c>
      <c r="I30" s="25">
        <f t="shared" ref="I30:M30" si="28">I42</f>
        <v>4912</v>
      </c>
      <c r="J30" s="25">
        <f t="shared" si="28"/>
        <v>5099.2</v>
      </c>
      <c r="K30" s="25">
        <f t="shared" si="28"/>
        <v>5099.2</v>
      </c>
      <c r="L30" s="25">
        <f t="shared" si="28"/>
        <v>5099.2</v>
      </c>
      <c r="M30" s="25">
        <f t="shared" si="28"/>
        <v>5099.2</v>
      </c>
      <c r="N30" s="25">
        <f t="shared" ref="N30" si="29">SUM(H30:M30)</f>
        <v>29768.2</v>
      </c>
    </row>
    <row r="31" spans="1:14" ht="15" customHeight="1">
      <c r="A31" s="132"/>
      <c r="B31" s="138" t="s">
        <v>31</v>
      </c>
      <c r="C31" s="139"/>
      <c r="D31" s="139"/>
      <c r="E31" s="139"/>
      <c r="F31" s="139"/>
      <c r="G31" s="140"/>
      <c r="H31" s="25">
        <f>H36+H39+H43</f>
        <v>58</v>
      </c>
      <c r="I31" s="25">
        <f t="shared" ref="I31:M31" si="30">I36+I39+I43</f>
        <v>64</v>
      </c>
      <c r="J31" s="25">
        <f t="shared" si="30"/>
        <v>64</v>
      </c>
      <c r="K31" s="25">
        <f t="shared" si="30"/>
        <v>64</v>
      </c>
      <c r="L31" s="25">
        <f t="shared" si="30"/>
        <v>64</v>
      </c>
      <c r="M31" s="25">
        <f t="shared" si="30"/>
        <v>64</v>
      </c>
      <c r="N31" s="25">
        <f t="shared" si="9"/>
        <v>378</v>
      </c>
    </row>
    <row r="32" spans="1:14">
      <c r="A32" s="136"/>
      <c r="B32" s="138" t="s">
        <v>32</v>
      </c>
      <c r="C32" s="139"/>
      <c r="D32" s="139"/>
      <c r="E32" s="139"/>
      <c r="F32" s="139"/>
      <c r="G32" s="140"/>
      <c r="H32" s="25">
        <f>H34+H37+H40+H44</f>
        <v>1375.3</v>
      </c>
      <c r="I32" s="25">
        <f t="shared" ref="I32:M32" si="31">I34+I37+I40+I44</f>
        <v>0</v>
      </c>
      <c r="J32" s="25">
        <f t="shared" si="31"/>
        <v>0</v>
      </c>
      <c r="K32" s="25">
        <f t="shared" si="31"/>
        <v>1375.3</v>
      </c>
      <c r="L32" s="25">
        <f t="shared" si="31"/>
        <v>1375.3</v>
      </c>
      <c r="M32" s="25">
        <f t="shared" si="31"/>
        <v>1375.3</v>
      </c>
      <c r="N32" s="25">
        <f t="shared" si="9"/>
        <v>5501.2</v>
      </c>
    </row>
    <row r="33" spans="1:14" ht="62.25" customHeight="1">
      <c r="A33" s="134" t="s">
        <v>123</v>
      </c>
      <c r="B33" s="138" t="s">
        <v>118</v>
      </c>
      <c r="C33" s="139"/>
      <c r="D33" s="139"/>
      <c r="E33" s="139"/>
      <c r="F33" s="139"/>
      <c r="G33" s="140"/>
      <c r="H33" s="25">
        <f>H34</f>
        <v>1375.3</v>
      </c>
      <c r="I33" s="25">
        <f t="shared" ref="I33:M33" si="32">I34</f>
        <v>0</v>
      </c>
      <c r="J33" s="25">
        <f t="shared" si="32"/>
        <v>0</v>
      </c>
      <c r="K33" s="25">
        <f t="shared" si="32"/>
        <v>1375.3</v>
      </c>
      <c r="L33" s="25">
        <f t="shared" si="32"/>
        <v>1375.3</v>
      </c>
      <c r="M33" s="25">
        <f t="shared" si="32"/>
        <v>1375.3</v>
      </c>
      <c r="N33" s="25">
        <f t="shared" si="9"/>
        <v>5501.2</v>
      </c>
    </row>
    <row r="34" spans="1:14">
      <c r="A34" s="135"/>
      <c r="B34" s="138" t="s">
        <v>32</v>
      </c>
      <c r="C34" s="139"/>
      <c r="D34" s="139"/>
      <c r="E34" s="139"/>
      <c r="F34" s="139"/>
      <c r="G34" s="140"/>
      <c r="H34" s="25">
        <v>1375.3</v>
      </c>
      <c r="I34" s="25">
        <v>0</v>
      </c>
      <c r="J34" s="25">
        <v>0</v>
      </c>
      <c r="K34" s="25">
        <v>1375.3</v>
      </c>
      <c r="L34" s="25">
        <v>1375.3</v>
      </c>
      <c r="M34" s="25">
        <v>1375.3</v>
      </c>
      <c r="N34" s="25">
        <f t="shared" si="9"/>
        <v>5501.2</v>
      </c>
    </row>
    <row r="35" spans="1:14" ht="52.5" customHeight="1">
      <c r="A35" s="134" t="s">
        <v>124</v>
      </c>
      <c r="B35" s="138" t="s">
        <v>119</v>
      </c>
      <c r="C35" s="139"/>
      <c r="D35" s="139"/>
      <c r="E35" s="139"/>
      <c r="F35" s="139"/>
      <c r="G35" s="140"/>
      <c r="H35" s="25">
        <f>H37</f>
        <v>0</v>
      </c>
      <c r="I35" s="25">
        <f t="shared" ref="I35:M35" si="33">I37</f>
        <v>0</v>
      </c>
      <c r="J35" s="25">
        <f t="shared" si="33"/>
        <v>0</v>
      </c>
      <c r="K35" s="25">
        <f t="shared" si="33"/>
        <v>0</v>
      </c>
      <c r="L35" s="25">
        <f t="shared" si="33"/>
        <v>0</v>
      </c>
      <c r="M35" s="25">
        <f t="shared" si="33"/>
        <v>0</v>
      </c>
      <c r="N35" s="25">
        <f t="shared" si="9"/>
        <v>0</v>
      </c>
    </row>
    <row r="36" spans="1:14" ht="15" customHeight="1">
      <c r="A36" s="141"/>
      <c r="B36" s="138" t="s">
        <v>31</v>
      </c>
      <c r="C36" s="139"/>
      <c r="D36" s="139"/>
      <c r="E36" s="139"/>
      <c r="F36" s="139"/>
      <c r="G36" s="140"/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f t="shared" si="9"/>
        <v>0</v>
      </c>
    </row>
    <row r="37" spans="1:14">
      <c r="A37" s="135"/>
      <c r="B37" s="138" t="s">
        <v>32</v>
      </c>
      <c r="C37" s="139"/>
      <c r="D37" s="139"/>
      <c r="E37" s="139"/>
      <c r="F37" s="139"/>
      <c r="G37" s="140"/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f t="shared" si="9"/>
        <v>0</v>
      </c>
    </row>
    <row r="38" spans="1:14" ht="39.75" customHeight="1">
      <c r="A38" s="134" t="s">
        <v>131</v>
      </c>
      <c r="B38" s="138" t="s">
        <v>120</v>
      </c>
      <c r="C38" s="139"/>
      <c r="D38" s="139"/>
      <c r="E38" s="139"/>
      <c r="F38" s="139"/>
      <c r="G38" s="140"/>
      <c r="H38" s="25">
        <f>H39+H40</f>
        <v>0</v>
      </c>
      <c r="I38" s="25">
        <f t="shared" ref="I38:M38" si="34">I39+I40</f>
        <v>0</v>
      </c>
      <c r="J38" s="25">
        <f t="shared" si="34"/>
        <v>0</v>
      </c>
      <c r="K38" s="25">
        <f t="shared" si="34"/>
        <v>0</v>
      </c>
      <c r="L38" s="25">
        <f t="shared" si="34"/>
        <v>0</v>
      </c>
      <c r="M38" s="25">
        <f t="shared" si="34"/>
        <v>0</v>
      </c>
      <c r="N38" s="25">
        <f t="shared" si="9"/>
        <v>0</v>
      </c>
    </row>
    <row r="39" spans="1:14">
      <c r="A39" s="141"/>
      <c r="B39" s="138" t="s">
        <v>31</v>
      </c>
      <c r="C39" s="139"/>
      <c r="D39" s="139"/>
      <c r="E39" s="139"/>
      <c r="F39" s="139"/>
      <c r="G39" s="140"/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f t="shared" si="9"/>
        <v>0</v>
      </c>
    </row>
    <row r="40" spans="1:14">
      <c r="A40" s="135"/>
      <c r="B40" s="138" t="s">
        <v>32</v>
      </c>
      <c r="C40" s="139"/>
      <c r="D40" s="139"/>
      <c r="E40" s="139"/>
      <c r="F40" s="139"/>
      <c r="G40" s="140"/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f t="shared" si="9"/>
        <v>0</v>
      </c>
    </row>
    <row r="41" spans="1:14" ht="36.75" customHeight="1">
      <c r="A41" s="134" t="s">
        <v>132</v>
      </c>
      <c r="B41" s="138" t="s">
        <v>121</v>
      </c>
      <c r="C41" s="139"/>
      <c r="D41" s="139"/>
      <c r="E41" s="139"/>
      <c r="F41" s="139"/>
      <c r="G41" s="140"/>
      <c r="H41" s="25">
        <f>H42+H44+H43</f>
        <v>4517.3999999999996</v>
      </c>
      <c r="I41" s="25">
        <f t="shared" ref="I41:M41" si="35">I42+I44+I43</f>
        <v>4976</v>
      </c>
      <c r="J41" s="25">
        <f t="shared" si="35"/>
        <v>5163.2</v>
      </c>
      <c r="K41" s="25">
        <f t="shared" si="35"/>
        <v>5163.2</v>
      </c>
      <c r="L41" s="25">
        <f t="shared" si="35"/>
        <v>5163.2</v>
      </c>
      <c r="M41" s="25">
        <f t="shared" si="35"/>
        <v>5163.2</v>
      </c>
      <c r="N41" s="25">
        <f t="shared" si="9"/>
        <v>30146.2</v>
      </c>
    </row>
    <row r="42" spans="1:14" ht="12" customHeight="1">
      <c r="A42" s="141"/>
      <c r="B42" s="138" t="s">
        <v>86</v>
      </c>
      <c r="C42" s="139"/>
      <c r="D42" s="139"/>
      <c r="E42" s="139"/>
      <c r="F42" s="139"/>
      <c r="G42" s="140"/>
      <c r="H42" s="25">
        <v>4459.3999999999996</v>
      </c>
      <c r="I42" s="25">
        <v>4912</v>
      </c>
      <c r="J42" s="25">
        <v>5099.2</v>
      </c>
      <c r="K42" s="25">
        <v>5099.2</v>
      </c>
      <c r="L42" s="25">
        <v>5099.2</v>
      </c>
      <c r="M42" s="25">
        <v>5099.2</v>
      </c>
      <c r="N42" s="25">
        <f t="shared" si="9"/>
        <v>29768.2</v>
      </c>
    </row>
    <row r="43" spans="1:14" ht="12" customHeight="1">
      <c r="A43" s="141"/>
      <c r="B43" s="138" t="s">
        <v>31</v>
      </c>
      <c r="C43" s="139"/>
      <c r="D43" s="139"/>
      <c r="E43" s="139"/>
      <c r="F43" s="139"/>
      <c r="G43" s="140"/>
      <c r="H43" s="25">
        <v>58</v>
      </c>
      <c r="I43" s="25">
        <v>64</v>
      </c>
      <c r="J43" s="25">
        <v>64</v>
      </c>
      <c r="K43" s="25">
        <v>64</v>
      </c>
      <c r="L43" s="25">
        <v>64</v>
      </c>
      <c r="M43" s="25">
        <v>64</v>
      </c>
      <c r="N43" s="25">
        <f t="shared" ref="N43" si="36">SUM(H43:M43)</f>
        <v>378</v>
      </c>
    </row>
    <row r="44" spans="1:14">
      <c r="A44" s="135"/>
      <c r="B44" s="138" t="s">
        <v>32</v>
      </c>
      <c r="C44" s="139"/>
      <c r="D44" s="139"/>
      <c r="E44" s="139"/>
      <c r="F44" s="139"/>
      <c r="G44" s="140"/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f t="shared" si="9"/>
        <v>0</v>
      </c>
    </row>
    <row r="45" spans="1:14" ht="39" customHeight="1">
      <c r="A45" s="145">
        <v>7</v>
      </c>
      <c r="B45" s="157" t="s">
        <v>44</v>
      </c>
      <c r="C45" s="158"/>
      <c r="D45" s="158"/>
      <c r="E45" s="158"/>
      <c r="F45" s="158"/>
      <c r="G45" s="159"/>
      <c r="H45" s="26">
        <f>H46+H47</f>
        <v>170808.8</v>
      </c>
      <c r="I45" s="26">
        <f t="shared" ref="I45:M45" si="37">I46+I47</f>
        <v>165144.4</v>
      </c>
      <c r="J45" s="26">
        <f t="shared" si="37"/>
        <v>169271.9</v>
      </c>
      <c r="K45" s="26">
        <f t="shared" si="37"/>
        <v>169271.9</v>
      </c>
      <c r="L45" s="26">
        <f t="shared" si="37"/>
        <v>169271.9</v>
      </c>
      <c r="M45" s="26">
        <f t="shared" si="37"/>
        <v>169271.9</v>
      </c>
      <c r="N45" s="26">
        <f t="shared" si="9"/>
        <v>1013040.8</v>
      </c>
    </row>
    <row r="46" spans="1:14">
      <c r="A46" s="146"/>
      <c r="B46" s="138" t="s">
        <v>31</v>
      </c>
      <c r="C46" s="139"/>
      <c r="D46" s="139"/>
      <c r="E46" s="139"/>
      <c r="F46" s="139"/>
      <c r="G46" s="140"/>
      <c r="H46" s="25">
        <f>H49+H52</f>
        <v>110255</v>
      </c>
      <c r="I46" s="25">
        <f t="shared" ref="I46:M46" si="38">I49+I52</f>
        <v>106966.5</v>
      </c>
      <c r="J46" s="25">
        <f t="shared" si="38"/>
        <v>106530</v>
      </c>
      <c r="K46" s="25">
        <f t="shared" si="38"/>
        <v>106530</v>
      </c>
      <c r="L46" s="25">
        <f t="shared" si="38"/>
        <v>106530</v>
      </c>
      <c r="M46" s="25">
        <f t="shared" si="38"/>
        <v>106530</v>
      </c>
      <c r="N46" s="25">
        <f t="shared" si="9"/>
        <v>643341.5</v>
      </c>
    </row>
    <row r="47" spans="1:14">
      <c r="A47" s="147"/>
      <c r="B47" s="138" t="s">
        <v>32</v>
      </c>
      <c r="C47" s="139"/>
      <c r="D47" s="139"/>
      <c r="E47" s="139"/>
      <c r="F47" s="139"/>
      <c r="G47" s="140"/>
      <c r="H47" s="25">
        <f>H50+H53</f>
        <v>60553.799999999996</v>
      </c>
      <c r="I47" s="25">
        <f t="shared" ref="I47:M47" si="39">I50+I53</f>
        <v>58177.899999999994</v>
      </c>
      <c r="J47" s="25">
        <f t="shared" si="39"/>
        <v>62741.9</v>
      </c>
      <c r="K47" s="25">
        <f t="shared" si="39"/>
        <v>62741.9</v>
      </c>
      <c r="L47" s="25">
        <f t="shared" si="39"/>
        <v>62741.9</v>
      </c>
      <c r="M47" s="25">
        <f t="shared" si="39"/>
        <v>62741.9</v>
      </c>
      <c r="N47" s="25">
        <f t="shared" si="9"/>
        <v>369699.3</v>
      </c>
    </row>
    <row r="48" spans="1:14" ht="27.75" customHeight="1">
      <c r="A48" s="142" t="s">
        <v>133</v>
      </c>
      <c r="B48" s="138" t="s">
        <v>122</v>
      </c>
      <c r="C48" s="139"/>
      <c r="D48" s="139"/>
      <c r="E48" s="139"/>
      <c r="F48" s="139"/>
      <c r="G48" s="140"/>
      <c r="H48" s="25">
        <f>H49+H50</f>
        <v>130439.6</v>
      </c>
      <c r="I48" s="25">
        <f t="shared" ref="I48:M48" si="40">I49+I50</f>
        <v>127356.3</v>
      </c>
      <c r="J48" s="25">
        <f t="shared" si="40"/>
        <v>127160</v>
      </c>
      <c r="K48" s="25">
        <f t="shared" si="40"/>
        <v>127160</v>
      </c>
      <c r="L48" s="25">
        <f t="shared" si="40"/>
        <v>127160</v>
      </c>
      <c r="M48" s="25">
        <f t="shared" si="40"/>
        <v>127160</v>
      </c>
      <c r="N48" s="25">
        <f t="shared" si="9"/>
        <v>766435.9</v>
      </c>
    </row>
    <row r="49" spans="1:14" ht="16.5" customHeight="1">
      <c r="A49" s="143"/>
      <c r="B49" s="138" t="s">
        <v>31</v>
      </c>
      <c r="C49" s="139"/>
      <c r="D49" s="139"/>
      <c r="E49" s="139"/>
      <c r="F49" s="139"/>
      <c r="G49" s="140"/>
      <c r="H49" s="25">
        <f>40336.9+69918.1</f>
        <v>110255</v>
      </c>
      <c r="I49" s="25">
        <f>38389.4+68577.1</f>
        <v>106966.5</v>
      </c>
      <c r="J49" s="25">
        <f>39140.4+67389.6</f>
        <v>106530</v>
      </c>
      <c r="K49" s="25">
        <v>106530</v>
      </c>
      <c r="L49" s="25">
        <v>106530</v>
      </c>
      <c r="M49" s="25">
        <v>106530</v>
      </c>
      <c r="N49" s="25">
        <f t="shared" si="9"/>
        <v>643341.5</v>
      </c>
    </row>
    <row r="50" spans="1:14">
      <c r="A50" s="144"/>
      <c r="B50" s="138" t="s">
        <v>32</v>
      </c>
      <c r="C50" s="139"/>
      <c r="D50" s="139"/>
      <c r="E50" s="139"/>
      <c r="F50" s="139"/>
      <c r="G50" s="140"/>
      <c r="H50" s="25">
        <v>20184.599999999999</v>
      </c>
      <c r="I50" s="25">
        <v>20389.8</v>
      </c>
      <c r="J50" s="25">
        <v>20630</v>
      </c>
      <c r="K50" s="25">
        <v>20630</v>
      </c>
      <c r="L50" s="25">
        <v>20630</v>
      </c>
      <c r="M50" s="25">
        <v>20630</v>
      </c>
      <c r="N50" s="25">
        <f t="shared" si="9"/>
        <v>123094.39999999999</v>
      </c>
    </row>
    <row r="51" spans="1:14" ht="27" customHeight="1">
      <c r="A51" s="142" t="s">
        <v>134</v>
      </c>
      <c r="B51" s="138" t="s">
        <v>83</v>
      </c>
      <c r="C51" s="139"/>
      <c r="D51" s="139"/>
      <c r="E51" s="139"/>
      <c r="F51" s="139"/>
      <c r="G51" s="140"/>
      <c r="H51" s="25">
        <f>H52+H53</f>
        <v>40369.199999999997</v>
      </c>
      <c r="I51" s="25">
        <f t="shared" ref="I51:M51" si="41">I52+I53</f>
        <v>37788.1</v>
      </c>
      <c r="J51" s="25">
        <f t="shared" si="41"/>
        <v>42111.9</v>
      </c>
      <c r="K51" s="25">
        <f t="shared" si="41"/>
        <v>42111.9</v>
      </c>
      <c r="L51" s="25">
        <f t="shared" si="41"/>
        <v>42111.9</v>
      </c>
      <c r="M51" s="25">
        <f t="shared" si="41"/>
        <v>42111.9</v>
      </c>
      <c r="N51" s="25">
        <f t="shared" si="9"/>
        <v>246604.89999999997</v>
      </c>
    </row>
    <row r="52" spans="1:14" ht="15.75" customHeight="1">
      <c r="A52" s="143"/>
      <c r="B52" s="138" t="s">
        <v>31</v>
      </c>
      <c r="C52" s="139"/>
      <c r="D52" s="139"/>
      <c r="E52" s="139"/>
      <c r="F52" s="139"/>
      <c r="G52" s="140"/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f t="shared" si="9"/>
        <v>0</v>
      </c>
    </row>
    <row r="53" spans="1:14">
      <c r="A53" s="144"/>
      <c r="B53" s="138" t="s">
        <v>32</v>
      </c>
      <c r="C53" s="139"/>
      <c r="D53" s="139"/>
      <c r="E53" s="139"/>
      <c r="F53" s="139"/>
      <c r="G53" s="140"/>
      <c r="H53" s="25">
        <v>40369.199999999997</v>
      </c>
      <c r="I53" s="25">
        <v>37788.1</v>
      </c>
      <c r="J53" s="25">
        <v>42111.9</v>
      </c>
      <c r="K53" s="25">
        <v>42111.9</v>
      </c>
      <c r="L53" s="25">
        <v>42111.9</v>
      </c>
      <c r="M53" s="25">
        <v>42111.9</v>
      </c>
      <c r="N53" s="25">
        <f t="shared" si="9"/>
        <v>246604.89999999997</v>
      </c>
    </row>
    <row r="54" spans="1:14" ht="49.5" customHeight="1">
      <c r="A54" s="127">
        <v>8</v>
      </c>
      <c r="B54" s="125" t="s">
        <v>104</v>
      </c>
      <c r="C54" s="125"/>
      <c r="D54" s="125"/>
      <c r="E54" s="125"/>
      <c r="F54" s="125"/>
      <c r="G54" s="125"/>
      <c r="H54" s="27">
        <f>H55</f>
        <v>0</v>
      </c>
      <c r="I54" s="27">
        <f t="shared" ref="I54:M54" si="42">I55</f>
        <v>0</v>
      </c>
      <c r="J54" s="27">
        <f t="shared" si="42"/>
        <v>0</v>
      </c>
      <c r="K54" s="27">
        <f t="shared" si="42"/>
        <v>0</v>
      </c>
      <c r="L54" s="27">
        <f t="shared" si="42"/>
        <v>0</v>
      </c>
      <c r="M54" s="27">
        <f t="shared" si="42"/>
        <v>0</v>
      </c>
      <c r="N54" s="27">
        <f t="shared" ref="N54:N55" si="43">SUM(H54:M54)</f>
        <v>0</v>
      </c>
    </row>
    <row r="55" spans="1:14">
      <c r="A55" s="127"/>
      <c r="B55" s="126" t="s">
        <v>32</v>
      </c>
      <c r="C55" s="126"/>
      <c r="D55" s="126"/>
      <c r="E55" s="126"/>
      <c r="F55" s="126"/>
      <c r="G55" s="126"/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f t="shared" si="43"/>
        <v>0</v>
      </c>
    </row>
    <row r="56" spans="1:14" ht="29.25" customHeight="1">
      <c r="A56" s="137" t="s">
        <v>114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</row>
  </sheetData>
  <mergeCells count="77">
    <mergeCell ref="B33:G33"/>
    <mergeCell ref="B34:G34"/>
    <mergeCell ref="B49:G49"/>
    <mergeCell ref="B45:G45"/>
    <mergeCell ref="B46:G46"/>
    <mergeCell ref="B47:G47"/>
    <mergeCell ref="B48:G48"/>
    <mergeCell ref="B29:G29"/>
    <mergeCell ref="B31:G31"/>
    <mergeCell ref="B32:G32"/>
    <mergeCell ref="B28:G28"/>
    <mergeCell ref="B24:G24"/>
    <mergeCell ref="B30:G30"/>
    <mergeCell ref="B25:G25"/>
    <mergeCell ref="B26:G26"/>
    <mergeCell ref="B27:G27"/>
    <mergeCell ref="A1:N1"/>
    <mergeCell ref="A2:A3"/>
    <mergeCell ref="B2:G3"/>
    <mergeCell ref="H2:N2"/>
    <mergeCell ref="B4:G4"/>
    <mergeCell ref="B53:G53"/>
    <mergeCell ref="B35:G35"/>
    <mergeCell ref="B37:G37"/>
    <mergeCell ref="B41:G41"/>
    <mergeCell ref="B44:G44"/>
    <mergeCell ref="B43:G43"/>
    <mergeCell ref="B42:G42"/>
    <mergeCell ref="B38:G38"/>
    <mergeCell ref="B39:G39"/>
    <mergeCell ref="B40:G40"/>
    <mergeCell ref="B36:G36"/>
    <mergeCell ref="B52:G52"/>
    <mergeCell ref="B50:G50"/>
    <mergeCell ref="B51:G51"/>
    <mergeCell ref="B8:G8"/>
    <mergeCell ref="B18:G18"/>
    <mergeCell ref="B23:G23"/>
    <mergeCell ref="B15:G15"/>
    <mergeCell ref="B16:G16"/>
    <mergeCell ref="B17:G17"/>
    <mergeCell ref="B14:G14"/>
    <mergeCell ref="B21:G21"/>
    <mergeCell ref="B19:G19"/>
    <mergeCell ref="B20:G20"/>
    <mergeCell ref="A56:N56"/>
    <mergeCell ref="A9:A10"/>
    <mergeCell ref="A11:A12"/>
    <mergeCell ref="A13:A14"/>
    <mergeCell ref="B22:G22"/>
    <mergeCell ref="A41:A44"/>
    <mergeCell ref="A38:A40"/>
    <mergeCell ref="A35:A37"/>
    <mergeCell ref="A33:A34"/>
    <mergeCell ref="A29:A32"/>
    <mergeCell ref="A48:A50"/>
    <mergeCell ref="A51:A53"/>
    <mergeCell ref="A45:A47"/>
    <mergeCell ref="A19:A20"/>
    <mergeCell ref="A21:A22"/>
    <mergeCell ref="A23:A24"/>
    <mergeCell ref="B54:G54"/>
    <mergeCell ref="B55:G55"/>
    <mergeCell ref="A54:A55"/>
    <mergeCell ref="A4:A8"/>
    <mergeCell ref="A25:A26"/>
    <mergeCell ref="A27:A28"/>
    <mergeCell ref="A15:A16"/>
    <mergeCell ref="A17:A18"/>
    <mergeCell ref="B5:G5"/>
    <mergeCell ref="B10:G10"/>
    <mergeCell ref="B11:G11"/>
    <mergeCell ref="B12:G12"/>
    <mergeCell ref="B13:G13"/>
    <mergeCell ref="B9:G9"/>
    <mergeCell ref="B6:G6"/>
    <mergeCell ref="B7:G7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  <vt:lpstr>'проект МП'!Область_печати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2024-11-14T05:26:25Z</cp:lastPrinted>
  <dcterms:created xsi:type="dcterms:W3CDTF">2024-10-18T09:37:01Z</dcterms:created>
  <dcterms:modified xsi:type="dcterms:W3CDTF">2024-11-15T10:23:07Z</dcterms:modified>
</cp:coreProperties>
</file>